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135C7BAF-CB71-4318-8667-3A633F2DC6FA}" xr6:coauthVersionLast="47" xr6:coauthVersionMax="47" xr10:uidLastSave="{00000000-0000-0000-0000-000000000000}"/>
  <bookViews>
    <workbookView xWindow="150" yWindow="30" windowWidth="14055" windowHeight="14295" xr2:uid="{00000000-000D-0000-FFFF-FFFF00000000}"/>
  </bookViews>
  <sheets>
    <sheet name="Głubczyce 1" sheetId="1" r:id="rId1"/>
    <sheet name="Grodków 2" sheetId="2" r:id="rId2"/>
    <sheet name="Olesno 3" sheetId="3" r:id="rId3"/>
  </sheets>
  <calcPr calcId="181029"/>
</workbook>
</file>

<file path=xl/calcChain.xml><?xml version="1.0" encoding="utf-8"?>
<calcChain xmlns="http://schemas.openxmlformats.org/spreadsheetml/2006/main">
  <c r="E121" i="3" l="1"/>
  <c r="G121" i="3"/>
  <c r="E131" i="1"/>
  <c r="G131" i="1" s="1"/>
  <c r="E130" i="1"/>
  <c r="G130" i="1" s="1"/>
  <c r="H121" i="3" l="1"/>
  <c r="I121" i="3" s="1"/>
  <c r="H130" i="1"/>
  <c r="I130" i="1" s="1"/>
  <c r="H131" i="1"/>
  <c r="I131" i="1" s="1"/>
  <c r="F127" i="1" l="1"/>
  <c r="H116" i="3"/>
  <c r="I116" i="3" s="1"/>
  <c r="F114" i="3"/>
  <c r="H113" i="3"/>
  <c r="I113" i="3" s="1"/>
  <c r="H112" i="3"/>
  <c r="I112" i="3" s="1"/>
  <c r="H110" i="3"/>
  <c r="I110" i="3" s="1"/>
  <c r="H108" i="3"/>
  <c r="I108" i="3" s="1"/>
  <c r="H106" i="3"/>
  <c r="I106" i="3" s="1"/>
  <c r="H104" i="3"/>
  <c r="I104" i="3" s="1"/>
  <c r="F101" i="3"/>
  <c r="H100" i="3"/>
  <c r="I100" i="3" s="1"/>
  <c r="H99" i="3"/>
  <c r="I99" i="3" s="1"/>
  <c r="H98" i="3"/>
  <c r="I98" i="3" s="1"/>
  <c r="H95" i="3"/>
  <c r="I95" i="3" s="1"/>
  <c r="F92" i="3"/>
  <c r="E119" i="3" s="1"/>
  <c r="G119" i="3" s="1"/>
  <c r="H119" i="3" s="1"/>
  <c r="I119" i="3" s="1"/>
  <c r="H91" i="3"/>
  <c r="I91" i="3" s="1"/>
  <c r="H90" i="3"/>
  <c r="I90" i="3" s="1"/>
  <c r="H89" i="3"/>
  <c r="I89" i="3" s="1"/>
  <c r="H88" i="3"/>
  <c r="I88" i="3" s="1"/>
  <c r="H87" i="3"/>
  <c r="I87" i="3" s="1"/>
  <c r="F84" i="3"/>
  <c r="H83" i="3"/>
  <c r="I83" i="3" s="1"/>
  <c r="H82" i="3"/>
  <c r="I82" i="3" s="1"/>
  <c r="H81" i="3"/>
  <c r="I81" i="3" s="1"/>
  <c r="H80" i="3"/>
  <c r="I80" i="3" s="1"/>
  <c r="F77" i="3"/>
  <c r="H76" i="3"/>
  <c r="I76" i="3" s="1"/>
  <c r="H75" i="3"/>
  <c r="I75" i="3" s="1"/>
  <c r="F72" i="3"/>
  <c r="H71" i="3"/>
  <c r="I71" i="3" s="1"/>
  <c r="H70" i="3"/>
  <c r="I70" i="3" s="1"/>
  <c r="H69" i="3"/>
  <c r="I69" i="3" s="1"/>
  <c r="H68" i="3"/>
  <c r="I68" i="3" s="1"/>
  <c r="H67" i="3"/>
  <c r="I67" i="3" s="1"/>
  <c r="H66" i="3"/>
  <c r="I66" i="3" s="1"/>
  <c r="F64" i="3"/>
  <c r="H63" i="3"/>
  <c r="I63" i="3" s="1"/>
  <c r="H62" i="3"/>
  <c r="I62" i="3" s="1"/>
  <c r="F60" i="3"/>
  <c r="H59" i="3"/>
  <c r="I59" i="3" s="1"/>
  <c r="H58" i="3"/>
  <c r="I58" i="3" s="1"/>
  <c r="H57" i="3"/>
  <c r="I57" i="3" s="1"/>
  <c r="H56" i="3"/>
  <c r="I56" i="3" s="1"/>
  <c r="H55" i="3"/>
  <c r="I55" i="3" s="1"/>
  <c r="H54" i="3"/>
  <c r="I54" i="3" s="1"/>
  <c r="H53" i="3"/>
  <c r="I53" i="3" s="1"/>
  <c r="H52" i="3"/>
  <c r="I52" i="3" s="1"/>
  <c r="H51" i="3"/>
  <c r="I51" i="3" s="1"/>
  <c r="H50" i="3"/>
  <c r="I50" i="3" s="1"/>
  <c r="H49" i="3"/>
  <c r="I49" i="3" s="1"/>
  <c r="H48" i="3"/>
  <c r="I48" i="3" s="1"/>
  <c r="H47" i="3"/>
  <c r="I47" i="3" s="1"/>
  <c r="H46" i="3"/>
  <c r="I46" i="3" s="1"/>
  <c r="H45" i="3"/>
  <c r="I45" i="3" s="1"/>
  <c r="H44" i="3"/>
  <c r="I44" i="3" s="1"/>
  <c r="H42" i="3"/>
  <c r="I42" i="3" s="1"/>
  <c r="H39" i="3"/>
  <c r="I39" i="3" s="1"/>
  <c r="F36" i="3"/>
  <c r="H35" i="3"/>
  <c r="I35" i="3" s="1"/>
  <c r="H34" i="3"/>
  <c r="I34" i="3" s="1"/>
  <c r="H33" i="3"/>
  <c r="I33" i="3" s="1"/>
  <c r="F30" i="3"/>
  <c r="H29" i="3"/>
  <c r="I29" i="3" s="1"/>
  <c r="H28" i="3"/>
  <c r="I28" i="3" s="1"/>
  <c r="F25" i="3"/>
  <c r="H24" i="3"/>
  <c r="I24" i="3" s="1"/>
  <c r="H23" i="3"/>
  <c r="I23" i="3" s="1"/>
  <c r="H21" i="3"/>
  <c r="I21" i="3" s="1"/>
  <c r="F19" i="3"/>
  <c r="H18" i="3"/>
  <c r="I18" i="3" s="1"/>
  <c r="H17" i="3"/>
  <c r="I17" i="3" s="1"/>
  <c r="H15" i="3"/>
  <c r="I15" i="3" s="1"/>
  <c r="H12" i="3"/>
  <c r="I12" i="3" s="1"/>
  <c r="H9" i="3"/>
  <c r="I9" i="3" s="1"/>
  <c r="H6" i="3"/>
  <c r="I6" i="3" s="1"/>
  <c r="F108" i="2"/>
  <c r="H107" i="2"/>
  <c r="I107" i="2" s="1"/>
  <c r="H106" i="2"/>
  <c r="I106" i="2" s="1"/>
  <c r="H105" i="2"/>
  <c r="I105" i="2" s="1"/>
  <c r="H104" i="2"/>
  <c r="I104" i="2" s="1"/>
  <c r="F102" i="2"/>
  <c r="H101" i="2"/>
  <c r="I101" i="2" s="1"/>
  <c r="H100" i="2"/>
  <c r="I100" i="2" s="1"/>
  <c r="H99" i="2"/>
  <c r="I99" i="2" s="1"/>
  <c r="F97" i="2"/>
  <c r="H96" i="2"/>
  <c r="I96" i="2" s="1"/>
  <c r="H95" i="2"/>
  <c r="I95" i="2" s="1"/>
  <c r="F93" i="2"/>
  <c r="H92" i="2"/>
  <c r="I92" i="2" s="1"/>
  <c r="H91" i="2"/>
  <c r="I91" i="2" s="1"/>
  <c r="F89" i="2"/>
  <c r="H88" i="2"/>
  <c r="I88" i="2" s="1"/>
  <c r="H87" i="2"/>
  <c r="I87" i="2" s="1"/>
  <c r="F85" i="2"/>
  <c r="H84" i="2"/>
  <c r="I84" i="2" s="1"/>
  <c r="H83" i="2"/>
  <c r="I83" i="2" s="1"/>
  <c r="F81" i="2"/>
  <c r="H80" i="2"/>
  <c r="I80" i="2" s="1"/>
  <c r="H79" i="2"/>
  <c r="I79" i="2" s="1"/>
  <c r="H78" i="2"/>
  <c r="I78" i="2" s="1"/>
  <c r="H77" i="2"/>
  <c r="I77" i="2" s="1"/>
  <c r="H76" i="2"/>
  <c r="I76" i="2" s="1"/>
  <c r="H75" i="2"/>
  <c r="I75" i="2" s="1"/>
  <c r="H74" i="2"/>
  <c r="I74" i="2" s="1"/>
  <c r="H73" i="2"/>
  <c r="I73" i="2" s="1"/>
  <c r="H72" i="2"/>
  <c r="I72" i="2" s="1"/>
  <c r="H71" i="2"/>
  <c r="I71" i="2" s="1"/>
  <c r="H70" i="2"/>
  <c r="I70" i="2" s="1"/>
  <c r="F68" i="2"/>
  <c r="H67" i="2"/>
  <c r="I67" i="2" s="1"/>
  <c r="H66" i="2"/>
  <c r="I66" i="2" s="1"/>
  <c r="F64" i="2"/>
  <c r="H63" i="2"/>
  <c r="I63" i="2" s="1"/>
  <c r="H62" i="2"/>
  <c r="I62" i="2" s="1"/>
  <c r="H61" i="2"/>
  <c r="I61" i="2" s="1"/>
  <c r="H60" i="2"/>
  <c r="I60" i="2" s="1"/>
  <c r="H59" i="2"/>
  <c r="I59" i="2" s="1"/>
  <c r="H56" i="2"/>
  <c r="I56" i="2" s="1"/>
  <c r="F53" i="2"/>
  <c r="H52" i="2"/>
  <c r="I52" i="2" s="1"/>
  <c r="H51" i="2"/>
  <c r="I51" i="2" s="1"/>
  <c r="H50" i="2"/>
  <c r="I50" i="2" s="1"/>
  <c r="H49" i="2"/>
  <c r="I49" i="2" s="1"/>
  <c r="H48" i="2"/>
  <c r="I48" i="2" s="1"/>
  <c r="H47" i="2"/>
  <c r="I47" i="2" s="1"/>
  <c r="H46" i="2"/>
  <c r="I46" i="2" s="1"/>
  <c r="H43" i="2"/>
  <c r="I43" i="2" s="1"/>
  <c r="F40" i="2"/>
  <c r="H39" i="2"/>
  <c r="I39" i="2" s="1"/>
  <c r="H38" i="2"/>
  <c r="I38" i="2" s="1"/>
  <c r="F36" i="2"/>
  <c r="E111" i="2" s="1"/>
  <c r="G111" i="2" s="1"/>
  <c r="H111" i="2" s="1"/>
  <c r="I111" i="2" s="1"/>
  <c r="H35" i="2"/>
  <c r="I35" i="2" s="1"/>
  <c r="H34" i="2"/>
  <c r="I34" i="2" s="1"/>
  <c r="H33" i="2"/>
  <c r="I33" i="2" s="1"/>
  <c r="H30" i="2"/>
  <c r="I30" i="2" s="1"/>
  <c r="H27" i="2"/>
  <c r="I27" i="2" s="1"/>
  <c r="H25" i="2"/>
  <c r="I25" i="2" s="1"/>
  <c r="F23" i="2"/>
  <c r="H22" i="2"/>
  <c r="I22" i="2" s="1"/>
  <c r="H21" i="2"/>
  <c r="I21" i="2" s="1"/>
  <c r="H20" i="2"/>
  <c r="I20" i="2" s="1"/>
  <c r="H19" i="2"/>
  <c r="I19" i="2" s="1"/>
  <c r="F17" i="2"/>
  <c r="H16" i="2"/>
  <c r="I16" i="2" s="1"/>
  <c r="H15" i="2"/>
  <c r="I15" i="2" s="1"/>
  <c r="H14" i="2"/>
  <c r="I14" i="2" s="1"/>
  <c r="H13" i="2"/>
  <c r="I13" i="2" s="1"/>
  <c r="H12" i="2"/>
  <c r="I12" i="2" s="1"/>
  <c r="F10" i="2"/>
  <c r="H9" i="2"/>
  <c r="I9" i="2" s="1"/>
  <c r="H8" i="2"/>
  <c r="I8" i="2" s="1"/>
  <c r="F20" i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I121" i="1" s="1"/>
  <c r="H120" i="1"/>
  <c r="I120" i="1" s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H96" i="1"/>
  <c r="I96" i="1" s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H6" i="1"/>
  <c r="I6" i="1" s="1"/>
  <c r="H5" i="1"/>
  <c r="I5" i="1" s="1"/>
  <c r="H4" i="1"/>
  <c r="I4" i="1" s="1"/>
  <c r="E120" i="3" l="1"/>
  <c r="G120" i="3" s="1"/>
  <c r="H120" i="3" s="1"/>
  <c r="I120" i="3" s="1"/>
  <c r="E110" i="2"/>
  <c r="G110" i="2" s="1"/>
  <c r="H110" i="2" s="1"/>
  <c r="I110" i="2" s="1"/>
</calcChain>
</file>

<file path=xl/sharedStrings.xml><?xml version="1.0" encoding="utf-8"?>
<sst xmlns="http://schemas.openxmlformats.org/spreadsheetml/2006/main" count="590" uniqueCount="248">
  <si>
    <t>Gatunek drzewa</t>
  </si>
  <si>
    <t>L.p.</t>
  </si>
  <si>
    <t>Obwód pnia na wysokości 130 cm</t>
  </si>
  <si>
    <t>Oznaczenie drzewa w terenie</t>
  </si>
  <si>
    <t>Miąższość drewna</t>
  </si>
  <si>
    <r>
      <t>Cena netto za m</t>
    </r>
    <r>
      <rPr>
        <vertAlign val="superscript"/>
        <sz val="12"/>
        <color indexed="8"/>
        <rFont val="Times New Roman"/>
        <family val="1"/>
        <charset val="238"/>
      </rPr>
      <t xml:space="preserve">3 </t>
    </r>
  </si>
  <si>
    <t xml:space="preserve">wartość netto drewna S4 </t>
  </si>
  <si>
    <t xml:space="preserve">Lokalizacja drzewa     </t>
  </si>
  <si>
    <t>wartość brutto drewna S4 (23%VAT)</t>
  </si>
  <si>
    <t>Topola</t>
  </si>
  <si>
    <t>Lipa</t>
  </si>
  <si>
    <t>OT GRODKÓW</t>
  </si>
  <si>
    <t>OT  GLUBCZYCE</t>
  </si>
  <si>
    <t>Brzoza</t>
  </si>
  <si>
    <t xml:space="preserve">DW nr 423
Krępna
dz. nr 692 obręb Krępna
</t>
  </si>
  <si>
    <t>Klon zwyczajny</t>
  </si>
  <si>
    <t xml:space="preserve">DW nr 407
m. Pogórze
dz. nr 573/157
obręb Pogórze
</t>
  </si>
  <si>
    <t xml:space="preserve">DW nr 416
Nowa Cerekwia
dz. nr 292/1
obręb Nowa Cerekwia
</t>
  </si>
  <si>
    <t xml:space="preserve">DW nr 416
Nowa Cerekwia
dz. nr 1181
obręb Nowa Cerekwia
</t>
  </si>
  <si>
    <t xml:space="preserve">DW nr 416
Kozłówki
dz. nr 274
obręb Kozłówki
</t>
  </si>
  <si>
    <t xml:space="preserve">DW nr 416
Kietrz
dz. nr 182/1
obręb Kietrz
</t>
  </si>
  <si>
    <t xml:space="preserve">DW nr 420
Kietrz
dz. nr 68
obręb Kietrz
</t>
  </si>
  <si>
    <t xml:space="preserve">DW nr 420
Dzierżysław
dz. nr 568/1
obręb Dzierżysław
</t>
  </si>
  <si>
    <t xml:space="preserve">DW nr 420
Dzierżysław
dz. nr 178
obręb Dzierżysław
</t>
  </si>
  <si>
    <t xml:space="preserve">DW nr 420
Pilszcz
dz. nr 49
obręb Pilszcz
</t>
  </si>
  <si>
    <t xml:space="preserve">DW nr 420
Pilszcz
dz. nr 1201/2
obręb Pilszcz
</t>
  </si>
  <si>
    <t xml:space="preserve">DW nr 420
Kietrz
dz. nr 189/2
obręb Kietrz
</t>
  </si>
  <si>
    <t>Jesion</t>
  </si>
  <si>
    <t>Robinia akacjowa</t>
  </si>
  <si>
    <t xml:space="preserve">DW nr 416
Głubczyce - Bernacice
dz. nr 907
obręb Grobniki
</t>
  </si>
  <si>
    <t xml:space="preserve">DW nr 416
Głubczyce - Bernacice
dz. nr 73
obręb Bernacice
</t>
  </si>
  <si>
    <t xml:space="preserve">DW nr 416
Sucha Psina 
dz. nr 88
obręb Sucha Psina
</t>
  </si>
  <si>
    <t xml:space="preserve">DW nr 416
Sucha Psina 
dz. nr 404
obręb Sucha Psina
</t>
  </si>
  <si>
    <t xml:space="preserve">DW nr 419
Nowa Cerekwia
dz. nr 1113
obręb Nowa Cerekwia
</t>
  </si>
  <si>
    <t xml:space="preserve">DW nr 419
Nowa Cerekwia
dz. nr 1126
obręb Nowa Cerekwia
</t>
  </si>
  <si>
    <t xml:space="preserve">DW nr 419
Nowa Cerekwia
dz. nr 1123
obręb Nowa Cerekwia
</t>
  </si>
  <si>
    <t xml:space="preserve">DW nr 419
Nowa Cerekwia
dz. nr 565/1
obręb Chróścielów
</t>
  </si>
  <si>
    <t xml:space="preserve">DW nr 419
Posucice
dz. nr 628
obręb Nasiedle
</t>
  </si>
  <si>
    <t xml:space="preserve">DW nr 419
Niekazanice - Branice 
dz. nr 393/2
obręb Niekazanice
</t>
  </si>
  <si>
    <t xml:space="preserve">DW nr 419
Niekazanice - Branice 
dz. nr 325
obręb Posucice
</t>
  </si>
  <si>
    <t xml:space="preserve">DW nr 422
Łany
dz. nr 440
obręb Łany
</t>
  </si>
  <si>
    <t xml:space="preserve">DW nr 410
Koźle
dz. nr 2238/5
obręb Koźle
</t>
  </si>
  <si>
    <t>Wierzba</t>
  </si>
  <si>
    <t xml:space="preserve">DW nr 427
Zakrzów
dz. nr 910
obręb Kobylice
</t>
  </si>
  <si>
    <t xml:space="preserve">DW nr 427
Zakrzów
dz. nr 910
obręb Zakrzów
</t>
  </si>
  <si>
    <t xml:space="preserve">DW 407
Droga 41 – Korfantów – Łącznik – droga 414
</t>
  </si>
  <si>
    <t xml:space="preserve">odc. Rynarcice - Kuropas
Dz. Nr 218 km 2 obręb Kuropas
</t>
  </si>
  <si>
    <t>Km 12+012 str. Prawa</t>
  </si>
  <si>
    <t>Km 11+976 str. Lewa</t>
  </si>
  <si>
    <t>Topola mieszańcowa</t>
  </si>
  <si>
    <t xml:space="preserve">odc. Kuropas - Korfantów
Dz. Nr 236 km 1 obręb Wielkie Łąki
</t>
  </si>
  <si>
    <t>Km 14+025 str. Lewa</t>
  </si>
  <si>
    <t>Km 13+761 str. Prawa</t>
  </si>
  <si>
    <t>Km 13+699 str. Prawa</t>
  </si>
  <si>
    <t>Km 13+541 str. Lewa</t>
  </si>
  <si>
    <t>Km 13+466 str. Prawa</t>
  </si>
  <si>
    <t xml:space="preserve">odc. Korfantów – Stara Jamka
Dz. Nr 286/2 km 1 obręb Korfantów
</t>
  </si>
  <si>
    <t>Km 16+789 str. Prawa</t>
  </si>
  <si>
    <t>Km 17+016 str. Prawa</t>
  </si>
  <si>
    <t>Km 17+428 str. Prawa</t>
  </si>
  <si>
    <t>Km 17+783 str. Prawa</t>
  </si>
  <si>
    <t xml:space="preserve">odc. Korfantów – Stara Jamka
Dz. Nr 12 km 7 obręb Stara Jamka
</t>
  </si>
  <si>
    <t>Km 18+678 str. Prawa</t>
  </si>
  <si>
    <t xml:space="preserve">odc. Stara Jamka – granica admin.
Dz. Nr 666 km 5 obręb Stara Jamka
</t>
  </si>
  <si>
    <t>Km 20+669 str. Prawa</t>
  </si>
  <si>
    <t>Km 12+220 str. Prawa</t>
  </si>
  <si>
    <t xml:space="preserve">DW 405
Niemodlin – Tułowice - Korfantów
</t>
  </si>
  <si>
    <t xml:space="preserve">odc. Sowin - Korfantów
Dz. Nr 967 km 1 obręb Włostowa
</t>
  </si>
  <si>
    <t>Brzoza brodawkowata</t>
  </si>
  <si>
    <t>Km 16+520 str. Prawa</t>
  </si>
  <si>
    <t>Km 16+522 str. Prawa</t>
  </si>
  <si>
    <t>Km 16+558 str. Prawa</t>
  </si>
  <si>
    <t xml:space="preserve">odc. Sowin - Korfantów
Dz. Nr 819 km 9 obręb Korfantów
</t>
  </si>
  <si>
    <t>Km 17+495 str. Prawa</t>
  </si>
  <si>
    <t>Km 17+510 str. Prawa</t>
  </si>
  <si>
    <t>Lipa drobnolistna</t>
  </si>
  <si>
    <t xml:space="preserve">DW 459
Opole-Skorogoszcz
</t>
  </si>
  <si>
    <t xml:space="preserve">m. Żelazna 
Dz. Nr 234/57 km 2 obręb Żelazna
</t>
  </si>
  <si>
    <t>Km 4+239 str. Lewa</t>
  </si>
  <si>
    <t xml:space="preserve">DW 458
Obórki - Lewin Brzeski - Skorogoszcz - Popielów
</t>
  </si>
  <si>
    <t xml:space="preserve">m. Lewin Brzeski
Dz. Nr 809/18 km 14 obręb Lewin Brzeski
</t>
  </si>
  <si>
    <t>Km 16+404 str. Lewa</t>
  </si>
  <si>
    <t xml:space="preserve"> Km 16+415 str. Lewa</t>
  </si>
  <si>
    <t>Km 16+428 str. Lewa</t>
  </si>
  <si>
    <t>Km 16+438 str. Lewa</t>
  </si>
  <si>
    <t>Km 16+448 str. Lewa</t>
  </si>
  <si>
    <t xml:space="preserve"> Km 16+459 str. Lewa</t>
  </si>
  <si>
    <t xml:space="preserve"> Km 16+499 str. Lewa</t>
  </si>
  <si>
    <t>Jsion wyniosły</t>
  </si>
  <si>
    <t xml:space="preserve">DW 401
Droga 94 /Żłobizna/ - Grodków - Skoroszyce - Droga 46 /Pakosławice/
</t>
  </si>
  <si>
    <t xml:space="preserve">m. Makowice
Dz. Nr 682/2 km 2 obręb Makowice
</t>
  </si>
  <si>
    <t>Km 40+430  str. Lewa</t>
  </si>
  <si>
    <t>Jesion wyniosły</t>
  </si>
  <si>
    <t xml:space="preserve">DW 378
Droga 39 /Biedrzychów/ - Łojowice - Droga 401 /Grodków/
</t>
  </si>
  <si>
    <t xml:space="preserve">odc. Lubcz - Grodków
Dz. Nr 97   obręb Lubcz
</t>
  </si>
  <si>
    <t>Km 19+588 str. Lewa</t>
  </si>
  <si>
    <t>Km 19+601 str. Lewa</t>
  </si>
  <si>
    <t>Km 19+633 str. Lewa</t>
  </si>
  <si>
    <t>Km 19+676 str. Lewa</t>
  </si>
  <si>
    <t>Km 19+687 str. Lewa</t>
  </si>
  <si>
    <t xml:space="preserve">odc. Lubcz - Grodków
Dz. Nr 509   obręb Lubcz
</t>
  </si>
  <si>
    <t>Km 19+792 str. Lewa</t>
  </si>
  <si>
    <t>Km 19+821 str. Lewa</t>
  </si>
  <si>
    <t xml:space="preserve">odc. Lubcz - Grodków
Dz. Nr 518 km 2    obręb Lubcz
</t>
  </si>
  <si>
    <t>Km 19+815 str. lewa</t>
  </si>
  <si>
    <t>Km 19+836 str. lewa</t>
  </si>
  <si>
    <t>Km 20+407 str. lewa</t>
  </si>
  <si>
    <t xml:space="preserve">Km 20+419 str. lewa </t>
  </si>
  <si>
    <t>Km 20+468 str. lewa</t>
  </si>
  <si>
    <t>Km 20+485 str. lewa</t>
  </si>
  <si>
    <t>Km 20+632 str. lewa</t>
  </si>
  <si>
    <t>Km 20+900 str. lewa</t>
  </si>
  <si>
    <t>Km 20+929 str. lewa</t>
  </si>
  <si>
    <t>Km 20+938 str. prawa</t>
  </si>
  <si>
    <t>Km 21+012 str. prawa</t>
  </si>
  <si>
    <t xml:space="preserve">odc. Lubcz - Grodków
Dz. Nr 111/7   obręb Lubcz
</t>
  </si>
  <si>
    <t>Km 20+186 str. lewa</t>
  </si>
  <si>
    <t>Km 20+202 str. lewa</t>
  </si>
  <si>
    <t>Km 20+216 str. lewa</t>
  </si>
  <si>
    <t xml:space="preserve">odc. Lubcz - Grodków
Dz. Nr 111/8    obręb Lubcz
</t>
  </si>
  <si>
    <t>Km 20+232 str. lewa</t>
  </si>
  <si>
    <t xml:space="preserve">odc. Lubcz - Grodków
Dz. Nr 112/1     obręb Lubcz
</t>
  </si>
  <si>
    <t>Km 20+246 str. lewa</t>
  </si>
  <si>
    <t>Km 20+259 str. lewa</t>
  </si>
  <si>
    <t xml:space="preserve">odc. Lubcz - Grodków
Dz. Nr 516    obręb Lubcz
</t>
  </si>
  <si>
    <t>Km 20+336 str. lewa</t>
  </si>
  <si>
    <t>Km 20+348 str. lewa</t>
  </si>
  <si>
    <t>Km 20+360 str. lewa</t>
  </si>
  <si>
    <t>Km 20+369 str. lewa</t>
  </si>
  <si>
    <t>Km 20+397 str. lewa</t>
  </si>
  <si>
    <t>Km 20+601 str. lewa</t>
  </si>
  <si>
    <t>Km 20+825 str. lewa</t>
  </si>
  <si>
    <t>Km 20+914 str. lewa</t>
  </si>
  <si>
    <t>Km 20+943 str. lewa</t>
  </si>
  <si>
    <t xml:space="preserve">odc. Lubcz - Grodków
Dz. Nr 517                     obręb Lubcz
</t>
  </si>
  <si>
    <t xml:space="preserve">odc. Lubcz - Grodków
Dz. Nr 514                      obręb Lubcz
</t>
  </si>
  <si>
    <t>OT OLESNO</t>
  </si>
  <si>
    <t xml:space="preserve">DW nr 451 Namysłów </t>
  </si>
  <si>
    <t xml:space="preserve">Działka nr 417/1  
Obręb 
Ziemiełowice        
</t>
  </si>
  <si>
    <t>km 48+450 str. Prawa</t>
  </si>
  <si>
    <t>Dąb</t>
  </si>
  <si>
    <t>DW nr 451 Namysłów</t>
  </si>
  <si>
    <t xml:space="preserve">Działka nr 838/3  
Obręb 
Namysłów        
</t>
  </si>
  <si>
    <t xml:space="preserve">Grodzisko -                Lubliniecka 7
 km 13 + 760 str. lewa
</t>
  </si>
  <si>
    <t xml:space="preserve">Namysłów Oleśnicka 6
km 28+190 str. lewa
</t>
  </si>
  <si>
    <t xml:space="preserve">DW nr 493 Grodzisko </t>
  </si>
  <si>
    <t xml:space="preserve">Działka nr 154  
Obręb 
Grodzisko        
</t>
  </si>
  <si>
    <t>Orzech</t>
  </si>
  <si>
    <t xml:space="preserve">DW nr 487
Odc. Zdziechowice – Gorzów Śląski
</t>
  </si>
  <si>
    <t xml:space="preserve">Działka nr 111
Obręb -
Zdziechowice
</t>
  </si>
  <si>
    <t>km 12+ 737 str.    Prawa</t>
  </si>
  <si>
    <t xml:space="preserve">Działka nr 625
Obręb - Zdziechowice
</t>
  </si>
  <si>
    <t>km 13+635  str. Prawa</t>
  </si>
  <si>
    <t>Topola osika</t>
  </si>
  <si>
    <t>km 13+644 str. Prawa</t>
  </si>
  <si>
    <t xml:space="preserve">   Działka nr 625
Obręb -  Zdziechowice
</t>
  </si>
  <si>
    <t xml:space="preserve">km 13+ 646 str.
prawa
</t>
  </si>
  <si>
    <t xml:space="preserve">Działka nr 658
Obręb - Więckowice
</t>
  </si>
  <si>
    <t xml:space="preserve">km 22+062 str.
lewa
</t>
  </si>
  <si>
    <t>Klon pospolity</t>
  </si>
  <si>
    <t xml:space="preserve">km22+074 str.
lewa
</t>
  </si>
  <si>
    <t>DW 494 - Plac ZDW Olesno</t>
  </si>
  <si>
    <t xml:space="preserve">Działka nr 137/2
Obręb Olesno
</t>
  </si>
  <si>
    <t>Km. 34+408</t>
  </si>
  <si>
    <t>Km 34+409</t>
  </si>
  <si>
    <t xml:space="preserve">Brzoza </t>
  </si>
  <si>
    <t xml:space="preserve">DW nr 493
Stare Olesno koło OSP
</t>
  </si>
  <si>
    <t xml:space="preserve">Działka nr 13/1
Obręb -
Stare Olesno
</t>
  </si>
  <si>
    <t>km 5+394 str.   prawa</t>
  </si>
  <si>
    <t xml:space="preserve"> km 5+406  str. prawa</t>
  </si>
  <si>
    <t xml:space="preserve"> km 5+422  str. prawa</t>
  </si>
  <si>
    <t>DW nr 493 Sowczyce</t>
  </si>
  <si>
    <t xml:space="preserve">Działka nr    416/55            
Obręb  Sowczyce
</t>
  </si>
  <si>
    <t>km 17+885 str. Lewa</t>
  </si>
  <si>
    <t>DW nr 409 Gogolin</t>
  </si>
  <si>
    <t xml:space="preserve">Działka nr 1425/4  
Obręb- Karłubiec
</t>
  </si>
  <si>
    <t xml:space="preserve">Gogolin ul. Krapkowicka 119
 km 21+130 str. prawa
</t>
  </si>
  <si>
    <t>km 24+ 944 str.  Prawa</t>
  </si>
  <si>
    <t>km 24+ 971  str. Prawa</t>
  </si>
  <si>
    <t>km 24+ 995  str. Prawa</t>
  </si>
  <si>
    <t>km25+031  str. Prawa</t>
  </si>
  <si>
    <t>km 25+034 str. Prawa</t>
  </si>
  <si>
    <t>72,35,55</t>
  </si>
  <si>
    <t>km 25 + 036  str. Prawa</t>
  </si>
  <si>
    <t xml:space="preserve"> km 25 + 040  str. Prawa</t>
  </si>
  <si>
    <t>km 25 +  045  str. prawa</t>
  </si>
  <si>
    <t>km 25 + 048 str. Prawa</t>
  </si>
  <si>
    <t>km 25 + 055 str. Prawa</t>
  </si>
  <si>
    <t>km 25 + 058  str. Prawa</t>
  </si>
  <si>
    <t>km 25 + 062  str. Prawa</t>
  </si>
  <si>
    <t>km 25 + 073 str. Prawa</t>
  </si>
  <si>
    <t xml:space="preserve"> km 25 + 094  str. Prawa</t>
  </si>
  <si>
    <t>km 25 + 100  str. Prawa</t>
  </si>
  <si>
    <t xml:space="preserve"> Km 25 + 159  str. Prawa</t>
  </si>
  <si>
    <t>Sosna zwyczajna</t>
  </si>
  <si>
    <t xml:space="preserve">             DW nr 451                    (Wojciechów - Wilków )</t>
  </si>
  <si>
    <t xml:space="preserve">Działka nr 1546                   Obręb - Wilków          </t>
  </si>
  <si>
    <r>
      <rPr>
        <b/>
        <sz val="12"/>
        <color theme="1"/>
        <rFont val="Calibri"/>
        <family val="2"/>
        <charset val="238"/>
        <scheme val="minor"/>
      </rPr>
      <t>Działka nr 385
Obręb -Wojciechów</t>
    </r>
    <r>
      <rPr>
        <sz val="12"/>
        <color theme="1"/>
        <rFont val="Calibri"/>
        <family val="2"/>
        <charset val="238"/>
        <scheme val="minor"/>
      </rPr>
      <t xml:space="preserve">
km 20+350                         str.    Prawa</t>
    </r>
  </si>
  <si>
    <r>
      <rPr>
        <b/>
        <sz val="12"/>
        <color theme="1"/>
        <rFont val="Calibri"/>
        <family val="2"/>
        <charset val="238"/>
        <scheme val="minor"/>
      </rPr>
      <t xml:space="preserve">Działka nr 385
Obręb -Wojciechów </t>
    </r>
    <r>
      <rPr>
        <sz val="12"/>
        <color theme="1"/>
        <rFont val="Calibri"/>
        <family val="2"/>
        <charset val="238"/>
        <scheme val="minor"/>
      </rPr>
      <t xml:space="preserve">       
km 20+335                         str.    Prawa</t>
    </r>
  </si>
  <si>
    <t xml:space="preserve">  km 22+602 str. Prawa</t>
  </si>
  <si>
    <t xml:space="preserve"> km 22+631 str.prawa
</t>
  </si>
  <si>
    <t xml:space="preserve"> km 22+812 str.prawa
</t>
  </si>
  <si>
    <t xml:space="preserve"> km 23+375 str.prawa
</t>
  </si>
  <si>
    <t xml:space="preserve"> km 23+490 str.prawa
</t>
  </si>
  <si>
    <t xml:space="preserve"> km 23+518 str.prawa
</t>
  </si>
  <si>
    <t>DW 426 rejon boiska rekreacyjnego</t>
  </si>
  <si>
    <t xml:space="preserve">Działka nr 1289/13
Obręb Zalesie Śl.
</t>
  </si>
  <si>
    <t>Za rondem</t>
  </si>
  <si>
    <t>DW 454</t>
  </si>
  <si>
    <t xml:space="preserve">Działka nr 9/2
Obręb -  Kup
</t>
  </si>
  <si>
    <t xml:space="preserve"> km 17+150 str.    Lewa</t>
  </si>
  <si>
    <t>km 17+178  str. Lewa</t>
  </si>
  <si>
    <t xml:space="preserve"> km 17+215 str. Lewa</t>
  </si>
  <si>
    <t xml:space="preserve">km 17+272 str.lewa
</t>
  </si>
  <si>
    <t>Klon</t>
  </si>
  <si>
    <t xml:space="preserve">Działka nr 271
Obręb - Zieleniec
</t>
  </si>
  <si>
    <t>km 31+ 315 str.    Lewa</t>
  </si>
  <si>
    <t>km 31+330  str. Lewa</t>
  </si>
  <si>
    <t>km 31+380 str. Lewa</t>
  </si>
  <si>
    <t xml:space="preserve">km 31+487 str.lewa
</t>
  </si>
  <si>
    <t xml:space="preserve">km 31+390 str.lewa
</t>
  </si>
  <si>
    <t>DW nr 454 Namysłów - Jana Pawła II Nr 20</t>
  </si>
  <si>
    <t xml:space="preserve">Działka nr 45/4            
Obręb   Namysłów
</t>
  </si>
  <si>
    <t xml:space="preserve">      km 50 +798 str lewa.            </t>
  </si>
  <si>
    <t xml:space="preserve">Działka nr 630
Obręb Namysłów
</t>
  </si>
  <si>
    <t>DW 451</t>
  </si>
  <si>
    <t xml:space="preserve">  km 26+698 str. prawa</t>
  </si>
  <si>
    <t xml:space="preserve">   km 26+714 str. prawa</t>
  </si>
  <si>
    <t xml:space="preserve">  km 28+120 str. Prawa</t>
  </si>
  <si>
    <t xml:space="preserve">             DW nr 396                            Brzozowiec–Przeczów </t>
  </si>
  <si>
    <t xml:space="preserve">Działka nr 698
Obręb  - Brzozowiec
</t>
  </si>
  <si>
    <t xml:space="preserve"> km 13+052str.    prawa</t>
  </si>
  <si>
    <t xml:space="preserve"> km 12+860  str. prawa</t>
  </si>
  <si>
    <t xml:space="preserve"> km 12+620 str. lewa</t>
  </si>
  <si>
    <t xml:space="preserve">      km 09 +650</t>
  </si>
  <si>
    <t xml:space="preserve"> rejon posesji 38 D</t>
  </si>
  <si>
    <t>km 11+890 str. Lewa</t>
  </si>
  <si>
    <t xml:space="preserve">        km 07+394</t>
  </si>
  <si>
    <t xml:space="preserve">Działka nr 396
Obręb - Mikowice
</t>
  </si>
  <si>
    <t xml:space="preserve">Działka nr 293
Obręb – Przeczów
</t>
  </si>
  <si>
    <t xml:space="preserve">Działka nr 395
Obręb - Mikowice
</t>
  </si>
  <si>
    <t xml:space="preserve">Działka nr 394
Obręb - Mikowice
</t>
  </si>
  <si>
    <t xml:space="preserve">Działka nr 8 
Obręb Przeczów
</t>
  </si>
  <si>
    <t>Wykaz drzew - zadanie nr 1 OT Głubczyce</t>
  </si>
  <si>
    <t>(23%VAT)</t>
  </si>
  <si>
    <t xml:space="preserve">DW 901 Działka nr 887
Obręb - Pludry
</t>
  </si>
  <si>
    <t>Wykaz drzew - zadanie nr 2 OT Grodków</t>
  </si>
  <si>
    <t>Wykaz drzew - zadanie nr 3 OT Olesno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</si>
</sst>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charset val="238"/>
      <scheme val="minor"/>
    </font>
    <font>
      <vertAlign val="superscript"/>
      <sz val="12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8"/>
      <color theme="1"/>
      <name val="Times New Roman"/>
      <family val="1"/>
      <charset val="238"/>
    </font>
    <font>
      <b/>
      <sz val="18"/>
      <color theme="1"/>
      <name val="Calibri"/>
      <family val="2"/>
      <charset val="238"/>
    </font>
    <font>
      <b/>
      <sz val="14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Calibri"/>
      <family val="2"/>
      <charset val="238"/>
    </font>
    <font>
      <b/>
      <sz val="12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6"/>
      <color theme="1"/>
      <name val="Times New Roman"/>
      <family val="1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Liberation Serif"/>
      <family val="1"/>
      <charset val="238"/>
    </font>
    <font>
      <sz val="14"/>
      <color theme="1"/>
      <name val="Calibri"/>
      <family val="2"/>
      <charset val="238"/>
      <scheme val="minor"/>
    </font>
    <font>
      <sz val="12"/>
      <color theme="1"/>
      <name val="Liberation Serif"/>
      <family val="1"/>
      <charset val="238"/>
    </font>
    <font>
      <b/>
      <sz val="12"/>
      <color theme="1"/>
      <name val="Liberation Serif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4" fillId="0" borderId="0" xfId="0" applyFont="1"/>
    <xf numFmtId="0" fontId="2" fillId="0" borderId="0" xfId="0" applyFont="1"/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2" fontId="20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2" fontId="20" fillId="0" borderId="3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" fontId="7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0" fillId="0" borderId="1" xfId="0" applyBorder="1"/>
    <xf numFmtId="0" fontId="1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center" vertical="center"/>
    </xf>
    <xf numFmtId="2" fontId="0" fillId="0" borderId="1" xfId="0" applyNumberFormat="1" applyBorder="1"/>
    <xf numFmtId="0" fontId="13" fillId="0" borderId="1" xfId="0" applyFont="1" applyBorder="1" applyAlignment="1">
      <alignment wrapText="1"/>
    </xf>
    <xf numFmtId="0" fontId="0" fillId="0" borderId="4" xfId="0" applyBorder="1"/>
    <xf numFmtId="0" fontId="30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2" fontId="23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1"/>
  <sheetViews>
    <sheetView tabSelected="1" topLeftCell="A125" workbookViewId="0">
      <selection activeCell="G138" sqref="G138"/>
    </sheetView>
  </sheetViews>
  <sheetFormatPr defaultRowHeight="15"/>
  <cols>
    <col min="1" max="1" width="6.140625" customWidth="1"/>
    <col min="2" max="2" width="25.85546875" customWidth="1"/>
    <col min="3" max="3" width="21" customWidth="1"/>
    <col min="4" max="4" width="11.140625" customWidth="1"/>
    <col min="5" max="5" width="12" customWidth="1"/>
    <col min="6" max="6" width="10.7109375" customWidth="1"/>
    <col min="7" max="7" width="8.42578125" customWidth="1"/>
    <col min="8" max="8" width="9.5703125" customWidth="1"/>
    <col min="9" max="9" width="10.85546875" customWidth="1"/>
  </cols>
  <sheetData>
    <row r="1" spans="1:9" ht="33.75" customHeight="1">
      <c r="A1" s="117" t="s">
        <v>243</v>
      </c>
      <c r="B1" s="117"/>
      <c r="C1" s="117"/>
    </row>
    <row r="2" spans="1:9" ht="82.5" customHeight="1">
      <c r="A2" s="4" t="s">
        <v>1</v>
      </c>
      <c r="B2" s="6" t="s">
        <v>7</v>
      </c>
      <c r="C2" s="5" t="s">
        <v>0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8</v>
      </c>
    </row>
    <row r="3" spans="1:9" ht="33" customHeight="1">
      <c r="A3" s="5"/>
      <c r="B3" s="61" t="s">
        <v>12</v>
      </c>
      <c r="C3" s="8"/>
      <c r="D3" s="7"/>
      <c r="E3" s="47"/>
      <c r="F3" s="6"/>
      <c r="G3" s="6"/>
      <c r="H3" s="18"/>
      <c r="I3" s="18"/>
    </row>
    <row r="4" spans="1:9" ht="85.5" customHeight="1">
      <c r="A4" s="5">
        <v>1</v>
      </c>
      <c r="B4" s="30" t="s">
        <v>14</v>
      </c>
      <c r="C4" s="32" t="s">
        <v>15</v>
      </c>
      <c r="D4" s="16">
        <v>190</v>
      </c>
      <c r="E4" s="16">
        <v>4</v>
      </c>
      <c r="F4" s="45">
        <v>1.65</v>
      </c>
      <c r="G4" s="18">
        <v>104</v>
      </c>
      <c r="H4" s="18">
        <f>F4*G4</f>
        <v>171.6</v>
      </c>
      <c r="I4" s="18">
        <f>H4*1.23</f>
        <v>211.06799999999998</v>
      </c>
    </row>
    <row r="5" spans="1:9" ht="57" customHeight="1">
      <c r="A5" s="5">
        <v>2</v>
      </c>
      <c r="B5" s="31"/>
      <c r="C5" s="5" t="s">
        <v>15</v>
      </c>
      <c r="D5" s="16">
        <v>180</v>
      </c>
      <c r="E5" s="16">
        <v>6</v>
      </c>
      <c r="F5" s="45">
        <v>1.55</v>
      </c>
      <c r="G5" s="18">
        <v>104</v>
      </c>
      <c r="H5" s="18">
        <f t="shared" ref="H5" si="0">F5*G5</f>
        <v>161.20000000000002</v>
      </c>
      <c r="I5" s="18">
        <f t="shared" ref="I5" si="1">H5*1.23</f>
        <v>198.27600000000001</v>
      </c>
    </row>
    <row r="6" spans="1:9" ht="20.100000000000001" customHeight="1">
      <c r="A6" s="33">
        <v>3</v>
      </c>
      <c r="B6" s="34"/>
      <c r="C6" s="5" t="s">
        <v>15</v>
      </c>
      <c r="D6" s="16">
        <v>217</v>
      </c>
      <c r="E6" s="16">
        <v>9</v>
      </c>
      <c r="F6" s="46">
        <v>1.95</v>
      </c>
      <c r="G6" s="18">
        <v>104</v>
      </c>
      <c r="H6" s="18">
        <f t="shared" ref="H6:H19" si="2">F6*G6</f>
        <v>202.79999999999998</v>
      </c>
      <c r="I6" s="18">
        <f t="shared" ref="I6:I19" si="3">H6*1.23</f>
        <v>249.44399999999999</v>
      </c>
    </row>
    <row r="7" spans="1:9" ht="20.100000000000001" customHeight="1">
      <c r="A7" s="5">
        <v>4</v>
      </c>
      <c r="B7" s="21"/>
      <c r="C7" s="5" t="s">
        <v>15</v>
      </c>
      <c r="D7" s="16">
        <v>274</v>
      </c>
      <c r="E7" s="16">
        <v>10</v>
      </c>
      <c r="F7" s="20">
        <v>2.65</v>
      </c>
      <c r="G7" s="18">
        <v>104</v>
      </c>
      <c r="H7" s="18">
        <f t="shared" si="2"/>
        <v>275.59999999999997</v>
      </c>
      <c r="I7" s="18">
        <f t="shared" si="3"/>
        <v>338.98799999999994</v>
      </c>
    </row>
    <row r="8" spans="1:9" ht="20.100000000000001" customHeight="1">
      <c r="A8" s="5">
        <v>5</v>
      </c>
      <c r="B8" s="6"/>
      <c r="C8" s="5" t="s">
        <v>15</v>
      </c>
      <c r="D8" s="16">
        <v>171</v>
      </c>
      <c r="E8" s="16">
        <v>12</v>
      </c>
      <c r="F8" s="20">
        <v>1.5</v>
      </c>
      <c r="G8" s="18">
        <v>104</v>
      </c>
      <c r="H8" s="18">
        <f t="shared" si="2"/>
        <v>156</v>
      </c>
      <c r="I8" s="18">
        <f t="shared" si="3"/>
        <v>191.88</v>
      </c>
    </row>
    <row r="9" spans="1:9" ht="20.100000000000001" customHeight="1">
      <c r="A9" s="5">
        <v>6</v>
      </c>
      <c r="B9" s="6"/>
      <c r="C9" s="5" t="s">
        <v>15</v>
      </c>
      <c r="D9" s="16">
        <v>265</v>
      </c>
      <c r="E9" s="16">
        <v>16</v>
      </c>
      <c r="F9" s="43">
        <v>2.5499999999999998</v>
      </c>
      <c r="G9" s="18">
        <v>104</v>
      </c>
      <c r="H9" s="18">
        <f t="shared" si="2"/>
        <v>265.2</v>
      </c>
      <c r="I9" s="18">
        <f t="shared" si="3"/>
        <v>326.19599999999997</v>
      </c>
    </row>
    <row r="10" spans="1:9" ht="20.100000000000001" customHeight="1">
      <c r="A10" s="5">
        <v>7</v>
      </c>
      <c r="B10" s="23"/>
      <c r="C10" s="5" t="s">
        <v>15</v>
      </c>
      <c r="D10" s="16">
        <v>196</v>
      </c>
      <c r="E10" s="16">
        <v>17</v>
      </c>
      <c r="F10" s="43">
        <v>1.65</v>
      </c>
      <c r="G10" s="18">
        <v>104</v>
      </c>
      <c r="H10" s="18">
        <f t="shared" si="2"/>
        <v>171.6</v>
      </c>
      <c r="I10" s="18">
        <f t="shared" si="3"/>
        <v>211.06799999999998</v>
      </c>
    </row>
    <row r="11" spans="1:9" ht="20.100000000000001" customHeight="1">
      <c r="A11" s="5">
        <v>8</v>
      </c>
      <c r="B11" s="15"/>
      <c r="C11" s="5" t="s">
        <v>15</v>
      </c>
      <c r="D11" s="16">
        <v>203</v>
      </c>
      <c r="E11" s="16">
        <v>19</v>
      </c>
      <c r="F11" s="20">
        <v>1.7</v>
      </c>
      <c r="G11" s="18">
        <v>104</v>
      </c>
      <c r="H11" s="18">
        <f t="shared" si="2"/>
        <v>176.79999999999998</v>
      </c>
      <c r="I11" s="18">
        <f t="shared" si="3"/>
        <v>217.46399999999997</v>
      </c>
    </row>
    <row r="12" spans="1:9" ht="20.100000000000001" customHeight="1">
      <c r="A12" s="5">
        <v>9</v>
      </c>
      <c r="B12" s="15"/>
      <c r="C12" s="5" t="s">
        <v>15</v>
      </c>
      <c r="D12" s="16">
        <v>280</v>
      </c>
      <c r="E12" s="16">
        <v>21</v>
      </c>
      <c r="F12" s="20">
        <v>2.75</v>
      </c>
      <c r="G12" s="18">
        <v>104</v>
      </c>
      <c r="H12" s="18">
        <f t="shared" si="2"/>
        <v>286</v>
      </c>
      <c r="I12" s="18">
        <f t="shared" si="3"/>
        <v>351.78</v>
      </c>
    </row>
    <row r="13" spans="1:9" ht="20.100000000000001" customHeight="1">
      <c r="A13" s="5">
        <v>10</v>
      </c>
      <c r="B13" s="35"/>
      <c r="C13" s="5" t="s">
        <v>15</v>
      </c>
      <c r="D13" s="16">
        <v>234</v>
      </c>
      <c r="E13" s="16">
        <v>26</v>
      </c>
      <c r="F13" s="20">
        <v>2.4500000000000002</v>
      </c>
      <c r="G13" s="18">
        <v>104</v>
      </c>
      <c r="H13" s="18">
        <f t="shared" si="2"/>
        <v>254.8</v>
      </c>
      <c r="I13" s="18">
        <f t="shared" si="3"/>
        <v>313.404</v>
      </c>
    </row>
    <row r="14" spans="1:9" ht="20.100000000000001" customHeight="1">
      <c r="A14" s="5">
        <v>11</v>
      </c>
      <c r="B14" s="15"/>
      <c r="C14" s="5" t="s">
        <v>15</v>
      </c>
      <c r="D14" s="16">
        <v>237</v>
      </c>
      <c r="E14" s="16">
        <v>35</v>
      </c>
      <c r="F14" s="20">
        <v>2.4500000000000002</v>
      </c>
      <c r="G14" s="18">
        <v>104</v>
      </c>
      <c r="H14" s="18">
        <f t="shared" si="2"/>
        <v>254.8</v>
      </c>
      <c r="I14" s="18">
        <f t="shared" si="3"/>
        <v>313.404</v>
      </c>
    </row>
    <row r="15" spans="1:9" ht="20.100000000000001" customHeight="1">
      <c r="A15" s="5">
        <v>12</v>
      </c>
      <c r="B15" s="29"/>
      <c r="C15" s="5" t="s">
        <v>15</v>
      </c>
      <c r="D15" s="16">
        <v>254</v>
      </c>
      <c r="E15" s="16">
        <v>37</v>
      </c>
      <c r="F15" s="20">
        <v>2.5</v>
      </c>
      <c r="G15" s="18">
        <v>104</v>
      </c>
      <c r="H15" s="18">
        <f t="shared" si="2"/>
        <v>260</v>
      </c>
      <c r="I15" s="18">
        <f t="shared" si="3"/>
        <v>319.8</v>
      </c>
    </row>
    <row r="16" spans="1:9" ht="20.100000000000001" customHeight="1">
      <c r="A16" s="5">
        <v>13</v>
      </c>
      <c r="B16" s="9"/>
      <c r="C16" s="5" t="s">
        <v>15</v>
      </c>
      <c r="D16" s="16">
        <v>177</v>
      </c>
      <c r="E16" s="16">
        <v>39</v>
      </c>
      <c r="F16" s="20">
        <v>1.55</v>
      </c>
      <c r="G16" s="18">
        <v>104</v>
      </c>
      <c r="H16" s="18">
        <f t="shared" si="2"/>
        <v>161.20000000000002</v>
      </c>
      <c r="I16" s="18">
        <f t="shared" si="3"/>
        <v>198.27600000000001</v>
      </c>
    </row>
    <row r="17" spans="1:9" ht="20.100000000000001" customHeight="1">
      <c r="A17" s="5">
        <v>14</v>
      </c>
      <c r="B17" s="36"/>
      <c r="C17" s="5" t="s">
        <v>15</v>
      </c>
      <c r="D17" s="16">
        <v>253</v>
      </c>
      <c r="E17" s="16">
        <v>40</v>
      </c>
      <c r="F17" s="20">
        <v>2.5</v>
      </c>
      <c r="G17" s="18">
        <v>104</v>
      </c>
      <c r="H17" s="18">
        <f t="shared" si="2"/>
        <v>260</v>
      </c>
      <c r="I17" s="18">
        <f t="shared" si="3"/>
        <v>319.8</v>
      </c>
    </row>
    <row r="18" spans="1:9" ht="20.100000000000001" customHeight="1">
      <c r="A18" s="5">
        <v>15</v>
      </c>
      <c r="B18" s="37"/>
      <c r="C18" s="5" t="s">
        <v>15</v>
      </c>
      <c r="D18" s="16">
        <v>221</v>
      </c>
      <c r="E18" s="16">
        <v>41</v>
      </c>
      <c r="F18" s="20">
        <v>1.9</v>
      </c>
      <c r="G18" s="18">
        <v>104</v>
      </c>
      <c r="H18" s="18">
        <f t="shared" si="2"/>
        <v>197.6</v>
      </c>
      <c r="I18" s="18">
        <f t="shared" si="3"/>
        <v>243.048</v>
      </c>
    </row>
    <row r="19" spans="1:9" ht="20.100000000000001" customHeight="1">
      <c r="A19" s="5">
        <v>16</v>
      </c>
      <c r="B19" s="38"/>
      <c r="C19" s="5" t="s">
        <v>15</v>
      </c>
      <c r="D19" s="16">
        <v>220</v>
      </c>
      <c r="E19" s="16">
        <v>42</v>
      </c>
      <c r="F19" s="20">
        <v>1.9</v>
      </c>
      <c r="G19" s="18">
        <v>104</v>
      </c>
      <c r="H19" s="18">
        <f t="shared" si="2"/>
        <v>197.6</v>
      </c>
      <c r="I19" s="18">
        <f t="shared" si="3"/>
        <v>243.048</v>
      </c>
    </row>
    <row r="20" spans="1:9" ht="20.100000000000001" customHeight="1">
      <c r="A20" s="5"/>
      <c r="B20" s="38"/>
      <c r="C20" s="5"/>
      <c r="D20" s="16"/>
      <c r="E20" s="87"/>
      <c r="F20" s="88">
        <f>SUM(F4:F19)</f>
        <v>33.200000000000003</v>
      </c>
      <c r="G20" s="18"/>
      <c r="H20" s="18"/>
      <c r="I20" s="18"/>
    </row>
    <row r="21" spans="1:9" ht="72" customHeight="1">
      <c r="A21" s="10">
        <v>17</v>
      </c>
      <c r="B21" s="48" t="s">
        <v>16</v>
      </c>
      <c r="C21" s="5" t="s">
        <v>10</v>
      </c>
      <c r="D21" s="22">
        <v>367</v>
      </c>
      <c r="E21" s="11">
        <v>1</v>
      </c>
      <c r="F21" s="19">
        <v>3.25</v>
      </c>
      <c r="G21" s="18">
        <v>85</v>
      </c>
      <c r="H21" s="18">
        <f t="shared" ref="H21:H31" si="4">F21*G21</f>
        <v>276.25</v>
      </c>
      <c r="I21" s="18">
        <f t="shared" ref="I21:I31" si="5">H21*1.23</f>
        <v>339.78750000000002</v>
      </c>
    </row>
    <row r="22" spans="1:9" ht="78" customHeight="1">
      <c r="A22" s="10">
        <v>18</v>
      </c>
      <c r="B22" s="49" t="s">
        <v>17</v>
      </c>
      <c r="C22" s="5" t="s">
        <v>9</v>
      </c>
      <c r="D22" s="22">
        <v>185</v>
      </c>
      <c r="E22" s="10">
        <v>1</v>
      </c>
      <c r="F22" s="19">
        <v>1.65</v>
      </c>
      <c r="G22" s="18">
        <v>85</v>
      </c>
      <c r="H22" s="18">
        <f t="shared" si="4"/>
        <v>140.25</v>
      </c>
      <c r="I22" s="18">
        <f t="shared" si="5"/>
        <v>172.50749999999999</v>
      </c>
    </row>
    <row r="23" spans="1:9" ht="78" customHeight="1">
      <c r="A23" s="10">
        <v>19</v>
      </c>
      <c r="B23" s="48" t="s">
        <v>17</v>
      </c>
      <c r="C23" s="5" t="s">
        <v>9</v>
      </c>
      <c r="D23" s="22">
        <v>262</v>
      </c>
      <c r="E23" s="10">
        <v>2</v>
      </c>
      <c r="F23" s="19">
        <v>3.15</v>
      </c>
      <c r="G23" s="18">
        <v>85</v>
      </c>
      <c r="H23" s="18">
        <f t="shared" si="4"/>
        <v>267.75</v>
      </c>
      <c r="I23" s="18">
        <f t="shared" si="5"/>
        <v>329.33249999999998</v>
      </c>
    </row>
    <row r="24" spans="1:9" ht="78" customHeight="1">
      <c r="A24" s="10">
        <v>20</v>
      </c>
      <c r="B24" s="39" t="s">
        <v>17</v>
      </c>
      <c r="C24" s="5" t="s">
        <v>9</v>
      </c>
      <c r="D24" s="22">
        <v>223</v>
      </c>
      <c r="E24" s="10">
        <v>3</v>
      </c>
      <c r="F24" s="19">
        <v>2.4500000000000002</v>
      </c>
      <c r="G24" s="18">
        <v>85</v>
      </c>
      <c r="H24" s="18">
        <f t="shared" si="4"/>
        <v>208.25000000000003</v>
      </c>
      <c r="I24" s="18">
        <f t="shared" si="5"/>
        <v>256.14750000000004</v>
      </c>
    </row>
    <row r="25" spans="1:9" ht="78" customHeight="1">
      <c r="A25" s="10">
        <v>21</v>
      </c>
      <c r="B25" s="7" t="s">
        <v>17</v>
      </c>
      <c r="C25" s="5" t="s">
        <v>9</v>
      </c>
      <c r="D25" s="54">
        <v>248</v>
      </c>
      <c r="E25" s="11">
        <v>4</v>
      </c>
      <c r="F25" s="19">
        <v>2.65</v>
      </c>
      <c r="G25" s="18">
        <v>85</v>
      </c>
      <c r="H25" s="18">
        <f t="shared" si="4"/>
        <v>225.25</v>
      </c>
      <c r="I25" s="18">
        <f t="shared" si="5"/>
        <v>277.0575</v>
      </c>
    </row>
    <row r="26" spans="1:9" ht="78" customHeight="1">
      <c r="A26" s="10">
        <v>22</v>
      </c>
      <c r="B26" s="40" t="s">
        <v>17</v>
      </c>
      <c r="C26" s="5" t="s">
        <v>9</v>
      </c>
      <c r="D26" s="54">
        <v>195</v>
      </c>
      <c r="E26" s="11">
        <v>5</v>
      </c>
      <c r="F26" s="19">
        <v>1.8</v>
      </c>
      <c r="G26" s="18">
        <v>85</v>
      </c>
      <c r="H26" s="18">
        <f t="shared" si="4"/>
        <v>153</v>
      </c>
      <c r="I26" s="18">
        <f t="shared" si="5"/>
        <v>188.19</v>
      </c>
    </row>
    <row r="27" spans="1:9" ht="78" customHeight="1">
      <c r="A27" s="10">
        <v>23</v>
      </c>
      <c r="B27" s="7" t="s">
        <v>17</v>
      </c>
      <c r="C27" s="5" t="s">
        <v>9</v>
      </c>
      <c r="D27" s="54">
        <v>205</v>
      </c>
      <c r="E27" s="11">
        <v>6</v>
      </c>
      <c r="F27" s="19">
        <v>2.15</v>
      </c>
      <c r="G27" s="18">
        <v>85</v>
      </c>
      <c r="H27" s="18">
        <f t="shared" si="4"/>
        <v>182.75</v>
      </c>
      <c r="I27" s="18">
        <f t="shared" si="5"/>
        <v>224.7825</v>
      </c>
    </row>
    <row r="28" spans="1:9" ht="78" customHeight="1">
      <c r="A28" s="25">
        <v>24</v>
      </c>
      <c r="B28" s="7" t="s">
        <v>17</v>
      </c>
      <c r="C28" s="5" t="s">
        <v>9</v>
      </c>
      <c r="D28" s="24">
        <v>257</v>
      </c>
      <c r="E28" s="22">
        <v>7</v>
      </c>
      <c r="F28" s="19">
        <v>2.75</v>
      </c>
      <c r="G28" s="18">
        <v>85</v>
      </c>
      <c r="H28" s="18">
        <f t="shared" si="4"/>
        <v>233.75</v>
      </c>
      <c r="I28" s="18">
        <f t="shared" si="5"/>
        <v>287.51249999999999</v>
      </c>
    </row>
    <row r="29" spans="1:9" ht="78" customHeight="1">
      <c r="A29" s="25">
        <v>25</v>
      </c>
      <c r="B29" s="7" t="s">
        <v>17</v>
      </c>
      <c r="C29" s="5" t="s">
        <v>9</v>
      </c>
      <c r="D29" s="24">
        <v>164</v>
      </c>
      <c r="E29" s="22">
        <v>8</v>
      </c>
      <c r="F29" s="19">
        <v>0.95</v>
      </c>
      <c r="G29" s="18">
        <v>85</v>
      </c>
      <c r="H29" s="18">
        <f t="shared" si="4"/>
        <v>80.75</v>
      </c>
      <c r="I29" s="18">
        <f t="shared" si="5"/>
        <v>99.322500000000005</v>
      </c>
    </row>
    <row r="30" spans="1:9" ht="78" customHeight="1">
      <c r="A30" s="25">
        <v>26</v>
      </c>
      <c r="B30" s="50" t="s">
        <v>17</v>
      </c>
      <c r="C30" s="5" t="s">
        <v>9</v>
      </c>
      <c r="D30" s="24">
        <v>150</v>
      </c>
      <c r="E30" s="22">
        <v>9</v>
      </c>
      <c r="F30" s="19">
        <v>0.8</v>
      </c>
      <c r="G30" s="18">
        <v>85</v>
      </c>
      <c r="H30" s="18">
        <f t="shared" si="4"/>
        <v>68</v>
      </c>
      <c r="I30" s="18">
        <f t="shared" si="5"/>
        <v>83.64</v>
      </c>
    </row>
    <row r="31" spans="1:9" ht="78.599999999999994" customHeight="1">
      <c r="A31" s="22">
        <v>27</v>
      </c>
      <c r="B31" s="50" t="s">
        <v>17</v>
      </c>
      <c r="C31" s="5" t="s">
        <v>9</v>
      </c>
      <c r="D31" s="22">
        <v>264</v>
      </c>
      <c r="E31" s="22">
        <v>10</v>
      </c>
      <c r="F31" s="19">
        <v>3.15</v>
      </c>
      <c r="G31" s="18">
        <v>85</v>
      </c>
      <c r="H31" s="18">
        <f t="shared" si="4"/>
        <v>267.75</v>
      </c>
      <c r="I31" s="18">
        <f t="shared" si="5"/>
        <v>329.33249999999998</v>
      </c>
    </row>
    <row r="32" spans="1:9" ht="78" customHeight="1">
      <c r="A32" s="22">
        <v>28</v>
      </c>
      <c r="B32" s="50" t="s">
        <v>18</v>
      </c>
      <c r="C32" s="5" t="s">
        <v>9</v>
      </c>
      <c r="D32" s="22">
        <v>262</v>
      </c>
      <c r="E32" s="22">
        <v>11</v>
      </c>
      <c r="F32" s="19">
        <v>3.1</v>
      </c>
      <c r="G32" s="18">
        <v>85</v>
      </c>
      <c r="H32" s="18">
        <f t="shared" ref="H32:H95" si="6">F32*G32</f>
        <v>263.5</v>
      </c>
      <c r="I32" s="18">
        <f t="shared" ref="I32:I95" si="7">H32*1.23</f>
        <v>324.10500000000002</v>
      </c>
    </row>
    <row r="33" spans="1:9" ht="78" customHeight="1">
      <c r="A33" s="22">
        <v>29</v>
      </c>
      <c r="B33" s="50" t="s">
        <v>18</v>
      </c>
      <c r="C33" s="5" t="s">
        <v>9</v>
      </c>
      <c r="D33" s="22">
        <v>208</v>
      </c>
      <c r="E33" s="22">
        <v>12</v>
      </c>
      <c r="F33" s="19">
        <v>2.2000000000000002</v>
      </c>
      <c r="G33" s="18">
        <v>85</v>
      </c>
      <c r="H33" s="18">
        <f t="shared" si="6"/>
        <v>187.00000000000003</v>
      </c>
      <c r="I33" s="18">
        <f t="shared" si="7"/>
        <v>230.01000000000002</v>
      </c>
    </row>
    <row r="34" spans="1:9" ht="78" customHeight="1">
      <c r="A34" s="22">
        <v>30</v>
      </c>
      <c r="B34" s="50" t="s">
        <v>18</v>
      </c>
      <c r="C34" s="5" t="s">
        <v>9</v>
      </c>
      <c r="D34" s="22">
        <v>214</v>
      </c>
      <c r="E34" s="22">
        <v>13</v>
      </c>
      <c r="F34" s="19">
        <v>2.25</v>
      </c>
      <c r="G34" s="18">
        <v>85</v>
      </c>
      <c r="H34" s="18">
        <f t="shared" si="6"/>
        <v>191.25</v>
      </c>
      <c r="I34" s="18">
        <f t="shared" si="7"/>
        <v>235.23749999999998</v>
      </c>
    </row>
    <row r="35" spans="1:9" ht="78" customHeight="1">
      <c r="A35" s="22">
        <v>31</v>
      </c>
      <c r="B35" s="50" t="s">
        <v>19</v>
      </c>
      <c r="C35" s="5" t="s">
        <v>9</v>
      </c>
      <c r="D35" s="22">
        <v>356</v>
      </c>
      <c r="E35" s="22">
        <v>14</v>
      </c>
      <c r="F35" s="41">
        <v>4.6500000000000004</v>
      </c>
      <c r="G35" s="18">
        <v>85</v>
      </c>
      <c r="H35" s="18">
        <f t="shared" si="6"/>
        <v>395.25000000000006</v>
      </c>
      <c r="I35" s="18">
        <f t="shared" si="7"/>
        <v>486.15750000000008</v>
      </c>
    </row>
    <row r="36" spans="1:9" ht="78" customHeight="1">
      <c r="A36" s="3">
        <v>32</v>
      </c>
      <c r="B36" s="50" t="s">
        <v>19</v>
      </c>
      <c r="C36" s="5" t="s">
        <v>9</v>
      </c>
      <c r="D36" s="22">
        <v>260</v>
      </c>
      <c r="E36" s="10">
        <v>15</v>
      </c>
      <c r="F36" s="19">
        <v>3.15</v>
      </c>
      <c r="G36" s="18">
        <v>85</v>
      </c>
      <c r="H36" s="18">
        <f t="shared" si="6"/>
        <v>267.75</v>
      </c>
      <c r="I36" s="18">
        <f t="shared" si="7"/>
        <v>329.33249999999998</v>
      </c>
    </row>
    <row r="37" spans="1:9" ht="78" customHeight="1">
      <c r="A37" s="10">
        <v>33</v>
      </c>
      <c r="B37" s="50" t="s">
        <v>19</v>
      </c>
      <c r="C37" s="5" t="s">
        <v>9</v>
      </c>
      <c r="D37" s="24">
        <v>233</v>
      </c>
      <c r="E37" s="10">
        <v>16</v>
      </c>
      <c r="F37" s="19">
        <v>2.5499999999999998</v>
      </c>
      <c r="G37" s="18">
        <v>85</v>
      </c>
      <c r="H37" s="18">
        <f t="shared" si="6"/>
        <v>216.74999999999997</v>
      </c>
      <c r="I37" s="18">
        <f t="shared" si="7"/>
        <v>266.60249999999996</v>
      </c>
    </row>
    <row r="38" spans="1:9" ht="78" customHeight="1">
      <c r="A38" s="10">
        <v>34</v>
      </c>
      <c r="B38" s="50" t="s">
        <v>19</v>
      </c>
      <c r="C38" s="5" t="s">
        <v>9</v>
      </c>
      <c r="D38" s="22">
        <v>286</v>
      </c>
      <c r="E38" s="10">
        <v>17</v>
      </c>
      <c r="F38" s="19">
        <v>3.45</v>
      </c>
      <c r="G38" s="18">
        <v>85</v>
      </c>
      <c r="H38" s="18">
        <f t="shared" si="6"/>
        <v>293.25</v>
      </c>
      <c r="I38" s="18">
        <f t="shared" si="7"/>
        <v>360.69749999999999</v>
      </c>
    </row>
    <row r="39" spans="1:9" ht="78" customHeight="1">
      <c r="A39" s="10">
        <v>35</v>
      </c>
      <c r="B39" s="50" t="s">
        <v>19</v>
      </c>
      <c r="C39" s="5" t="s">
        <v>9</v>
      </c>
      <c r="D39" s="24">
        <v>196</v>
      </c>
      <c r="E39" s="10">
        <v>18</v>
      </c>
      <c r="F39" s="20">
        <v>2.0499999999999998</v>
      </c>
      <c r="G39" s="18">
        <v>85</v>
      </c>
      <c r="H39" s="18">
        <f t="shared" si="6"/>
        <v>174.24999999999997</v>
      </c>
      <c r="I39" s="18">
        <f t="shared" si="7"/>
        <v>214.32749999999996</v>
      </c>
    </row>
    <row r="40" spans="1:9" ht="78" customHeight="1">
      <c r="A40" s="10">
        <v>36</v>
      </c>
      <c r="B40" s="51" t="s">
        <v>20</v>
      </c>
      <c r="C40" s="5" t="s">
        <v>9</v>
      </c>
      <c r="D40" s="22">
        <v>240</v>
      </c>
      <c r="E40" s="10">
        <v>19</v>
      </c>
      <c r="F40" s="20">
        <v>2.4</v>
      </c>
      <c r="G40" s="18">
        <v>85</v>
      </c>
      <c r="H40" s="18">
        <f t="shared" si="6"/>
        <v>204</v>
      </c>
      <c r="I40" s="18">
        <f t="shared" si="7"/>
        <v>250.92</v>
      </c>
    </row>
    <row r="41" spans="1:9" ht="78" customHeight="1">
      <c r="A41" s="10">
        <v>37</v>
      </c>
      <c r="B41" s="51" t="s">
        <v>20</v>
      </c>
      <c r="C41" s="5" t="s">
        <v>9</v>
      </c>
      <c r="D41" s="22">
        <v>270</v>
      </c>
      <c r="E41" s="26">
        <v>20</v>
      </c>
      <c r="F41" s="20">
        <v>3.15</v>
      </c>
      <c r="G41" s="18">
        <v>85</v>
      </c>
      <c r="H41" s="18">
        <f t="shared" si="6"/>
        <v>267.75</v>
      </c>
      <c r="I41" s="18">
        <f t="shared" si="7"/>
        <v>329.33249999999998</v>
      </c>
    </row>
    <row r="42" spans="1:9" ht="78" customHeight="1">
      <c r="A42" s="10">
        <v>38</v>
      </c>
      <c r="B42" s="51" t="s">
        <v>20</v>
      </c>
      <c r="C42" s="5" t="s">
        <v>9</v>
      </c>
      <c r="D42" s="22">
        <v>342</v>
      </c>
      <c r="E42" s="26">
        <v>21</v>
      </c>
      <c r="F42" s="20">
        <v>4.25</v>
      </c>
      <c r="G42" s="18">
        <v>85</v>
      </c>
      <c r="H42" s="18">
        <f t="shared" si="6"/>
        <v>361.25</v>
      </c>
      <c r="I42" s="18">
        <f t="shared" si="7"/>
        <v>444.33749999999998</v>
      </c>
    </row>
    <row r="43" spans="1:9" ht="78" customHeight="1">
      <c r="A43" s="10">
        <v>39</v>
      </c>
      <c r="B43" s="51" t="s">
        <v>20</v>
      </c>
      <c r="C43" s="5" t="s">
        <v>9</v>
      </c>
      <c r="D43" s="22">
        <v>254</v>
      </c>
      <c r="E43" s="26">
        <v>22</v>
      </c>
      <c r="F43" s="43">
        <v>2.65</v>
      </c>
      <c r="G43" s="18">
        <v>85</v>
      </c>
      <c r="H43" s="18">
        <f t="shared" si="6"/>
        <v>225.25</v>
      </c>
      <c r="I43" s="18">
        <f t="shared" si="7"/>
        <v>277.0575</v>
      </c>
    </row>
    <row r="44" spans="1:9" ht="78" customHeight="1">
      <c r="A44" s="10">
        <v>40</v>
      </c>
      <c r="B44" s="7" t="s">
        <v>21</v>
      </c>
      <c r="C44" s="5" t="s">
        <v>9</v>
      </c>
      <c r="D44" s="22">
        <v>388</v>
      </c>
      <c r="E44" s="14">
        <v>5</v>
      </c>
      <c r="F44" s="20">
        <v>4.8499999999999996</v>
      </c>
      <c r="G44" s="18">
        <v>85</v>
      </c>
      <c r="H44" s="18">
        <f t="shared" si="6"/>
        <v>412.24999999999994</v>
      </c>
      <c r="I44" s="18">
        <f t="shared" si="7"/>
        <v>507.06749999999994</v>
      </c>
    </row>
    <row r="45" spans="1:9" ht="78" customHeight="1">
      <c r="A45" s="11">
        <v>41</v>
      </c>
      <c r="B45" s="7" t="s">
        <v>21</v>
      </c>
      <c r="C45" s="5" t="s">
        <v>9</v>
      </c>
      <c r="D45" s="54">
        <v>355</v>
      </c>
      <c r="E45" s="27">
        <v>6</v>
      </c>
      <c r="F45" s="20">
        <v>4.3</v>
      </c>
      <c r="G45" s="18">
        <v>85</v>
      </c>
      <c r="H45" s="18">
        <f t="shared" si="6"/>
        <v>365.5</v>
      </c>
      <c r="I45" s="18">
        <f t="shared" si="7"/>
        <v>449.565</v>
      </c>
    </row>
    <row r="46" spans="1:9" ht="78" customHeight="1">
      <c r="A46" s="11">
        <v>42</v>
      </c>
      <c r="B46" s="7" t="s">
        <v>21</v>
      </c>
      <c r="C46" s="5" t="s">
        <v>9</v>
      </c>
      <c r="D46" s="54">
        <v>273</v>
      </c>
      <c r="E46" s="11">
        <v>7</v>
      </c>
      <c r="F46" s="19">
        <v>3.25</v>
      </c>
      <c r="G46" s="18">
        <v>85</v>
      </c>
      <c r="H46" s="18">
        <f t="shared" si="6"/>
        <v>276.25</v>
      </c>
      <c r="I46" s="18">
        <f t="shared" si="7"/>
        <v>339.78750000000002</v>
      </c>
    </row>
    <row r="47" spans="1:9" ht="78" customHeight="1">
      <c r="A47" s="11">
        <v>43</v>
      </c>
      <c r="B47" s="7" t="s">
        <v>21</v>
      </c>
      <c r="C47" s="5" t="s">
        <v>9</v>
      </c>
      <c r="D47" s="54">
        <v>340</v>
      </c>
      <c r="E47" s="11">
        <v>8</v>
      </c>
      <c r="F47" s="19">
        <v>4.1500000000000004</v>
      </c>
      <c r="G47" s="18">
        <v>85</v>
      </c>
      <c r="H47" s="18">
        <f t="shared" si="6"/>
        <v>352.75000000000006</v>
      </c>
      <c r="I47" s="18">
        <f t="shared" si="7"/>
        <v>433.88250000000005</v>
      </c>
    </row>
    <row r="48" spans="1:9" ht="78" customHeight="1">
      <c r="A48" s="17">
        <v>44</v>
      </c>
      <c r="B48" s="7" t="s">
        <v>21</v>
      </c>
      <c r="C48" s="5" t="s">
        <v>9</v>
      </c>
      <c r="D48" s="22">
        <v>352</v>
      </c>
      <c r="E48" s="10">
        <v>9</v>
      </c>
      <c r="F48" s="19">
        <v>4.45</v>
      </c>
      <c r="G48" s="18">
        <v>85</v>
      </c>
      <c r="H48" s="18">
        <f t="shared" si="6"/>
        <v>378.25</v>
      </c>
      <c r="I48" s="18">
        <f t="shared" si="7"/>
        <v>465.2475</v>
      </c>
    </row>
    <row r="49" spans="1:9" ht="78" customHeight="1">
      <c r="A49" s="17">
        <v>45</v>
      </c>
      <c r="B49" s="50" t="s">
        <v>22</v>
      </c>
      <c r="C49" s="5" t="s">
        <v>9</v>
      </c>
      <c r="D49" s="22">
        <v>380</v>
      </c>
      <c r="E49" s="10">
        <v>10</v>
      </c>
      <c r="F49" s="19">
        <v>4.1500000000000004</v>
      </c>
      <c r="G49" s="18">
        <v>85</v>
      </c>
      <c r="H49" s="18">
        <f t="shared" si="6"/>
        <v>352.75000000000006</v>
      </c>
      <c r="I49" s="18">
        <f t="shared" si="7"/>
        <v>433.88250000000005</v>
      </c>
    </row>
    <row r="50" spans="1:9" ht="78" customHeight="1">
      <c r="A50" s="17">
        <v>46</v>
      </c>
      <c r="B50" s="50" t="s">
        <v>22</v>
      </c>
      <c r="C50" s="5" t="s">
        <v>9</v>
      </c>
      <c r="D50" s="22">
        <v>215</v>
      </c>
      <c r="E50" s="10">
        <v>12</v>
      </c>
      <c r="F50" s="19">
        <v>2.15</v>
      </c>
      <c r="G50" s="18">
        <v>85</v>
      </c>
      <c r="H50" s="18">
        <f t="shared" si="6"/>
        <v>182.75</v>
      </c>
      <c r="I50" s="18">
        <f t="shared" si="7"/>
        <v>224.7825</v>
      </c>
    </row>
    <row r="51" spans="1:9" ht="78" customHeight="1">
      <c r="A51" s="17">
        <v>47</v>
      </c>
      <c r="B51" s="50" t="s">
        <v>23</v>
      </c>
      <c r="C51" s="5" t="s">
        <v>9</v>
      </c>
      <c r="D51" s="22">
        <v>294</v>
      </c>
      <c r="E51" s="10">
        <v>13</v>
      </c>
      <c r="F51" s="19">
        <v>3.15</v>
      </c>
      <c r="G51" s="18">
        <v>85</v>
      </c>
      <c r="H51" s="18">
        <f t="shared" si="6"/>
        <v>267.75</v>
      </c>
      <c r="I51" s="18">
        <f t="shared" si="7"/>
        <v>329.33249999999998</v>
      </c>
    </row>
    <row r="52" spans="1:9" ht="78" customHeight="1">
      <c r="A52" s="17">
        <v>48</v>
      </c>
      <c r="B52" s="50" t="s">
        <v>24</v>
      </c>
      <c r="C52" s="5" t="s">
        <v>9</v>
      </c>
      <c r="D52" s="22">
        <v>299</v>
      </c>
      <c r="E52" s="10">
        <v>14</v>
      </c>
      <c r="F52" s="19">
        <v>3.15</v>
      </c>
      <c r="G52" s="18">
        <v>85</v>
      </c>
      <c r="H52" s="18">
        <f t="shared" si="6"/>
        <v>267.75</v>
      </c>
      <c r="I52" s="18">
        <f t="shared" si="7"/>
        <v>329.33249999999998</v>
      </c>
    </row>
    <row r="53" spans="1:9" ht="78" customHeight="1">
      <c r="A53" s="17">
        <v>49</v>
      </c>
      <c r="B53" s="7" t="s">
        <v>25</v>
      </c>
      <c r="C53" s="5" t="s">
        <v>9</v>
      </c>
      <c r="D53" s="22">
        <v>380</v>
      </c>
      <c r="E53" s="10">
        <v>15</v>
      </c>
      <c r="F53" s="19">
        <v>4.55</v>
      </c>
      <c r="G53" s="18">
        <v>85</v>
      </c>
      <c r="H53" s="18">
        <f t="shared" si="6"/>
        <v>386.75</v>
      </c>
      <c r="I53" s="18">
        <f t="shared" si="7"/>
        <v>475.70249999999999</v>
      </c>
    </row>
    <row r="54" spans="1:9" ht="78" customHeight="1">
      <c r="A54" s="10">
        <v>50</v>
      </c>
      <c r="B54" s="7" t="s">
        <v>26</v>
      </c>
      <c r="C54" s="5" t="s">
        <v>27</v>
      </c>
      <c r="D54" s="22">
        <v>168</v>
      </c>
      <c r="E54" s="22">
        <v>1</v>
      </c>
      <c r="F54" s="19">
        <v>0.95</v>
      </c>
      <c r="G54" s="28">
        <v>104</v>
      </c>
      <c r="H54" s="18">
        <f t="shared" si="6"/>
        <v>98.8</v>
      </c>
      <c r="I54" s="18">
        <f t="shared" si="7"/>
        <v>121.524</v>
      </c>
    </row>
    <row r="55" spans="1:9" ht="78" customHeight="1">
      <c r="A55" s="10">
        <v>51</v>
      </c>
      <c r="B55" s="7" t="s">
        <v>26</v>
      </c>
      <c r="C55" s="5" t="s">
        <v>27</v>
      </c>
      <c r="D55" s="22">
        <v>188</v>
      </c>
      <c r="E55" s="10">
        <v>2</v>
      </c>
      <c r="F55" s="19">
        <v>1.55</v>
      </c>
      <c r="G55" s="28">
        <v>104</v>
      </c>
      <c r="H55" s="18">
        <f t="shared" si="6"/>
        <v>161.20000000000002</v>
      </c>
      <c r="I55" s="18">
        <f t="shared" si="7"/>
        <v>198.27600000000001</v>
      </c>
    </row>
    <row r="56" spans="1:9" ht="78" customHeight="1">
      <c r="A56" s="10">
        <v>52</v>
      </c>
      <c r="B56" s="7" t="s">
        <v>26</v>
      </c>
      <c r="C56" s="5" t="s">
        <v>28</v>
      </c>
      <c r="D56" s="22">
        <v>114</v>
      </c>
      <c r="E56" s="10">
        <v>3</v>
      </c>
      <c r="F56" s="19">
        <v>0.65</v>
      </c>
      <c r="G56" s="28">
        <v>104</v>
      </c>
      <c r="H56" s="18">
        <f t="shared" si="6"/>
        <v>67.600000000000009</v>
      </c>
      <c r="I56" s="18">
        <f t="shared" si="7"/>
        <v>83.14800000000001</v>
      </c>
    </row>
    <row r="57" spans="1:9" ht="78" customHeight="1">
      <c r="A57" s="10">
        <v>53</v>
      </c>
      <c r="B57" s="7" t="s">
        <v>26</v>
      </c>
      <c r="C57" s="5" t="s">
        <v>28</v>
      </c>
      <c r="D57" s="22">
        <v>135</v>
      </c>
      <c r="E57" s="22">
        <v>4</v>
      </c>
      <c r="F57" s="19">
        <v>0.9</v>
      </c>
      <c r="G57" s="28">
        <v>104</v>
      </c>
      <c r="H57" s="18">
        <f t="shared" si="6"/>
        <v>93.600000000000009</v>
      </c>
      <c r="I57" s="18">
        <f t="shared" si="7"/>
        <v>115.12800000000001</v>
      </c>
    </row>
    <row r="58" spans="1:9" ht="78" customHeight="1">
      <c r="A58" s="10">
        <v>54</v>
      </c>
      <c r="B58" s="53" t="s">
        <v>22</v>
      </c>
      <c r="C58" s="5" t="s">
        <v>27</v>
      </c>
      <c r="D58" s="22">
        <v>260</v>
      </c>
      <c r="E58" s="22">
        <v>11</v>
      </c>
      <c r="F58" s="19">
        <v>2.4500000000000002</v>
      </c>
      <c r="G58" s="28">
        <v>104</v>
      </c>
      <c r="H58" s="18">
        <f t="shared" si="6"/>
        <v>254.8</v>
      </c>
      <c r="I58" s="18">
        <f t="shared" si="7"/>
        <v>313.404</v>
      </c>
    </row>
    <row r="59" spans="1:9" ht="78" customHeight="1">
      <c r="A59" s="10">
        <v>55</v>
      </c>
      <c r="B59" s="53" t="s">
        <v>29</v>
      </c>
      <c r="C59" s="5" t="s">
        <v>27</v>
      </c>
      <c r="D59" s="22">
        <v>220</v>
      </c>
      <c r="E59" s="22">
        <v>1</v>
      </c>
      <c r="F59" s="19">
        <v>2.15</v>
      </c>
      <c r="G59" s="28">
        <v>104</v>
      </c>
      <c r="H59" s="18">
        <f t="shared" si="6"/>
        <v>223.6</v>
      </c>
      <c r="I59" s="18">
        <f t="shared" si="7"/>
        <v>275.02799999999996</v>
      </c>
    </row>
    <row r="60" spans="1:9" ht="78" customHeight="1">
      <c r="A60" s="10">
        <v>56</v>
      </c>
      <c r="B60" s="53" t="s">
        <v>29</v>
      </c>
      <c r="C60" s="5" t="s">
        <v>27</v>
      </c>
      <c r="D60" s="22">
        <v>130</v>
      </c>
      <c r="E60" s="22">
        <v>2</v>
      </c>
      <c r="F60" s="19">
        <v>0.7</v>
      </c>
      <c r="G60" s="28">
        <v>104</v>
      </c>
      <c r="H60" s="18">
        <f t="shared" si="6"/>
        <v>72.8</v>
      </c>
      <c r="I60" s="18">
        <f t="shared" si="7"/>
        <v>89.543999999999997</v>
      </c>
    </row>
    <row r="61" spans="1:9" ht="78" customHeight="1">
      <c r="A61" s="17">
        <v>57</v>
      </c>
      <c r="B61" s="53" t="s">
        <v>29</v>
      </c>
      <c r="C61" s="5" t="s">
        <v>27</v>
      </c>
      <c r="D61" s="22">
        <v>124</v>
      </c>
      <c r="E61" s="22">
        <v>3</v>
      </c>
      <c r="F61" s="19">
        <v>0.6</v>
      </c>
      <c r="G61" s="28">
        <v>104</v>
      </c>
      <c r="H61" s="18">
        <f t="shared" si="6"/>
        <v>62.4</v>
      </c>
      <c r="I61" s="18">
        <f t="shared" si="7"/>
        <v>76.751999999999995</v>
      </c>
    </row>
    <row r="62" spans="1:9" ht="78" customHeight="1">
      <c r="A62" s="17">
        <v>58</v>
      </c>
      <c r="B62" s="53" t="s">
        <v>29</v>
      </c>
      <c r="C62" s="5" t="s">
        <v>9</v>
      </c>
      <c r="D62" s="22">
        <v>200</v>
      </c>
      <c r="E62" s="22">
        <v>4</v>
      </c>
      <c r="F62" s="19">
        <v>2.0499999999999998</v>
      </c>
      <c r="G62" s="28">
        <v>85</v>
      </c>
      <c r="H62" s="18">
        <f t="shared" si="6"/>
        <v>174.24999999999997</v>
      </c>
      <c r="I62" s="18">
        <f t="shared" si="7"/>
        <v>214.32749999999996</v>
      </c>
    </row>
    <row r="63" spans="1:9" ht="78" customHeight="1">
      <c r="A63" s="17">
        <v>59</v>
      </c>
      <c r="B63" s="53" t="s">
        <v>29</v>
      </c>
      <c r="C63" s="5" t="s">
        <v>9</v>
      </c>
      <c r="D63" s="22">
        <v>155</v>
      </c>
      <c r="E63" s="22">
        <v>5</v>
      </c>
      <c r="F63" s="19">
        <v>0.85</v>
      </c>
      <c r="G63" s="28">
        <v>85</v>
      </c>
      <c r="H63" s="18">
        <f t="shared" si="6"/>
        <v>72.25</v>
      </c>
      <c r="I63" s="18">
        <f t="shared" si="7"/>
        <v>88.867499999999993</v>
      </c>
    </row>
    <row r="64" spans="1:9" ht="78" customHeight="1">
      <c r="A64" s="25">
        <v>60</v>
      </c>
      <c r="B64" s="53" t="s">
        <v>29</v>
      </c>
      <c r="C64" s="5" t="s">
        <v>9</v>
      </c>
      <c r="D64" s="22">
        <v>152</v>
      </c>
      <c r="E64" s="22">
        <v>6</v>
      </c>
      <c r="F64" s="42">
        <v>0.85</v>
      </c>
      <c r="G64" s="28">
        <v>85</v>
      </c>
      <c r="H64" s="18">
        <f t="shared" si="6"/>
        <v>72.25</v>
      </c>
      <c r="I64" s="18">
        <f t="shared" si="7"/>
        <v>88.867499999999993</v>
      </c>
    </row>
    <row r="65" spans="1:9" ht="78" customHeight="1">
      <c r="A65" s="25">
        <v>61</v>
      </c>
      <c r="B65" s="53" t="s">
        <v>29</v>
      </c>
      <c r="C65" s="5" t="s">
        <v>9</v>
      </c>
      <c r="D65" s="22">
        <v>296</v>
      </c>
      <c r="E65" s="22">
        <v>7</v>
      </c>
      <c r="F65" s="28">
        <v>3.55</v>
      </c>
      <c r="G65" s="28">
        <v>85</v>
      </c>
      <c r="H65" s="18">
        <f t="shared" si="6"/>
        <v>301.75</v>
      </c>
      <c r="I65" s="18">
        <f t="shared" si="7"/>
        <v>371.15249999999997</v>
      </c>
    </row>
    <row r="66" spans="1:9" ht="78" customHeight="1">
      <c r="A66" s="25">
        <v>62</v>
      </c>
      <c r="B66" s="53" t="s">
        <v>29</v>
      </c>
      <c r="C66" s="5" t="s">
        <v>9</v>
      </c>
      <c r="D66" s="22">
        <v>118</v>
      </c>
      <c r="E66" s="22">
        <v>8</v>
      </c>
      <c r="F66" s="42">
        <v>0.7</v>
      </c>
      <c r="G66" s="28">
        <v>85</v>
      </c>
      <c r="H66" s="18">
        <f t="shared" si="6"/>
        <v>59.499999999999993</v>
      </c>
      <c r="I66" s="18">
        <f t="shared" si="7"/>
        <v>73.184999999999988</v>
      </c>
    </row>
    <row r="67" spans="1:9" ht="78" customHeight="1">
      <c r="A67" s="25">
        <v>63</v>
      </c>
      <c r="B67" s="53" t="s">
        <v>29</v>
      </c>
      <c r="C67" s="5" t="s">
        <v>9</v>
      </c>
      <c r="D67" s="22">
        <v>318</v>
      </c>
      <c r="E67" s="22">
        <v>9</v>
      </c>
      <c r="F67" s="42">
        <v>3.6</v>
      </c>
      <c r="G67" s="28">
        <v>85</v>
      </c>
      <c r="H67" s="18">
        <f t="shared" si="6"/>
        <v>306</v>
      </c>
      <c r="I67" s="18">
        <f t="shared" si="7"/>
        <v>376.38</v>
      </c>
    </row>
    <row r="68" spans="1:9" ht="78" customHeight="1">
      <c r="A68" s="25">
        <v>64</v>
      </c>
      <c r="B68" s="53" t="s">
        <v>29</v>
      </c>
      <c r="C68" s="5" t="s">
        <v>9</v>
      </c>
      <c r="D68" s="22">
        <v>208</v>
      </c>
      <c r="E68" s="22">
        <v>10</v>
      </c>
      <c r="F68" s="28">
        <v>2.1</v>
      </c>
      <c r="G68" s="28">
        <v>85</v>
      </c>
      <c r="H68" s="18">
        <f t="shared" si="6"/>
        <v>178.5</v>
      </c>
      <c r="I68" s="18">
        <f t="shared" si="7"/>
        <v>219.55500000000001</v>
      </c>
    </row>
    <row r="69" spans="1:9" ht="78" customHeight="1">
      <c r="A69" s="25">
        <v>65</v>
      </c>
      <c r="B69" s="53" t="s">
        <v>30</v>
      </c>
      <c r="C69" s="5" t="s">
        <v>9</v>
      </c>
      <c r="D69" s="22">
        <v>312</v>
      </c>
      <c r="E69" s="22">
        <v>11</v>
      </c>
      <c r="F69" s="19">
        <v>3.6</v>
      </c>
      <c r="G69" s="28">
        <v>85</v>
      </c>
      <c r="H69" s="18">
        <f t="shared" si="6"/>
        <v>306</v>
      </c>
      <c r="I69" s="18">
        <f t="shared" si="7"/>
        <v>376.38</v>
      </c>
    </row>
    <row r="70" spans="1:9" ht="78" customHeight="1">
      <c r="A70" s="22">
        <v>66</v>
      </c>
      <c r="B70" s="53" t="s">
        <v>30</v>
      </c>
      <c r="C70" s="5" t="s">
        <v>9</v>
      </c>
      <c r="D70" s="22">
        <v>184</v>
      </c>
      <c r="E70" s="22">
        <v>12</v>
      </c>
      <c r="F70" s="41">
        <v>1.7</v>
      </c>
      <c r="G70" s="28">
        <v>85</v>
      </c>
      <c r="H70" s="18">
        <f t="shared" si="6"/>
        <v>144.5</v>
      </c>
      <c r="I70" s="18">
        <f t="shared" si="7"/>
        <v>177.73499999999999</v>
      </c>
    </row>
    <row r="71" spans="1:9" ht="78" customHeight="1">
      <c r="A71" s="22">
        <v>67</v>
      </c>
      <c r="B71" s="53" t="s">
        <v>30</v>
      </c>
      <c r="C71" s="5" t="s">
        <v>9</v>
      </c>
      <c r="D71" s="22">
        <v>182</v>
      </c>
      <c r="E71" s="22">
        <v>13</v>
      </c>
      <c r="F71" s="19">
        <v>1.7</v>
      </c>
      <c r="G71" s="28">
        <v>85</v>
      </c>
      <c r="H71" s="18">
        <f t="shared" si="6"/>
        <v>144.5</v>
      </c>
      <c r="I71" s="18">
        <f t="shared" si="7"/>
        <v>177.73499999999999</v>
      </c>
    </row>
    <row r="72" spans="1:9" ht="78" customHeight="1">
      <c r="A72" s="22">
        <v>68</v>
      </c>
      <c r="B72" s="7" t="s">
        <v>31</v>
      </c>
      <c r="C72" s="22" t="s">
        <v>27</v>
      </c>
      <c r="D72" s="22">
        <v>126</v>
      </c>
      <c r="E72" s="22">
        <v>14</v>
      </c>
      <c r="F72" s="28">
        <v>0.75</v>
      </c>
      <c r="G72" s="28">
        <v>104</v>
      </c>
      <c r="H72" s="18">
        <f t="shared" si="6"/>
        <v>78</v>
      </c>
      <c r="I72" s="18">
        <f t="shared" si="7"/>
        <v>95.94</v>
      </c>
    </row>
    <row r="73" spans="1:9" ht="78" customHeight="1">
      <c r="A73" s="25">
        <v>69</v>
      </c>
      <c r="B73" s="7" t="s">
        <v>31</v>
      </c>
      <c r="C73" s="22" t="s">
        <v>27</v>
      </c>
      <c r="D73" s="22">
        <v>144</v>
      </c>
      <c r="E73" s="22">
        <v>15</v>
      </c>
      <c r="F73" s="28">
        <v>0.85</v>
      </c>
      <c r="G73" s="28">
        <v>104</v>
      </c>
      <c r="H73" s="18">
        <f t="shared" si="6"/>
        <v>88.399999999999991</v>
      </c>
      <c r="I73" s="18">
        <f t="shared" si="7"/>
        <v>108.73199999999999</v>
      </c>
    </row>
    <row r="74" spans="1:9" ht="78" customHeight="1">
      <c r="A74" s="25">
        <v>70</v>
      </c>
      <c r="B74" s="7" t="s">
        <v>31</v>
      </c>
      <c r="C74" s="22" t="s">
        <v>27</v>
      </c>
      <c r="D74" s="22">
        <v>116</v>
      </c>
      <c r="E74" s="22">
        <v>16</v>
      </c>
      <c r="F74" s="28">
        <v>0.6</v>
      </c>
      <c r="G74" s="28">
        <v>104</v>
      </c>
      <c r="H74" s="18">
        <f t="shared" si="6"/>
        <v>62.4</v>
      </c>
      <c r="I74" s="18">
        <f t="shared" si="7"/>
        <v>76.751999999999995</v>
      </c>
    </row>
    <row r="75" spans="1:9" ht="78" customHeight="1">
      <c r="A75" s="25">
        <v>71</v>
      </c>
      <c r="B75" s="7" t="s">
        <v>31</v>
      </c>
      <c r="C75" s="5" t="s">
        <v>9</v>
      </c>
      <c r="D75" s="22">
        <v>312</v>
      </c>
      <c r="E75" s="22">
        <v>17</v>
      </c>
      <c r="F75" s="42">
        <v>3.75</v>
      </c>
      <c r="G75" s="28">
        <v>85</v>
      </c>
      <c r="H75" s="18">
        <f t="shared" si="6"/>
        <v>318.75</v>
      </c>
      <c r="I75" s="18">
        <f t="shared" si="7"/>
        <v>392.0625</v>
      </c>
    </row>
    <row r="76" spans="1:9" ht="78" customHeight="1">
      <c r="A76" s="56">
        <v>72</v>
      </c>
      <c r="B76" s="7" t="s">
        <v>31</v>
      </c>
      <c r="C76" s="5" t="s">
        <v>9</v>
      </c>
      <c r="D76" s="22">
        <v>298</v>
      </c>
      <c r="E76" s="22">
        <v>18</v>
      </c>
      <c r="F76" s="42">
        <v>3.6</v>
      </c>
      <c r="G76" s="28">
        <v>85</v>
      </c>
      <c r="H76" s="18">
        <f t="shared" si="6"/>
        <v>306</v>
      </c>
      <c r="I76" s="18">
        <f t="shared" si="7"/>
        <v>376.38</v>
      </c>
    </row>
    <row r="77" spans="1:9" ht="78" customHeight="1">
      <c r="A77" s="25">
        <v>73</v>
      </c>
      <c r="B77" s="7" t="s">
        <v>31</v>
      </c>
      <c r="C77" s="5" t="s">
        <v>9</v>
      </c>
      <c r="D77" s="22">
        <v>266</v>
      </c>
      <c r="E77" s="22">
        <v>19</v>
      </c>
      <c r="F77" s="42">
        <v>3.25</v>
      </c>
      <c r="G77" s="28">
        <v>85</v>
      </c>
      <c r="H77" s="18">
        <f t="shared" si="6"/>
        <v>276.25</v>
      </c>
      <c r="I77" s="18">
        <f t="shared" si="7"/>
        <v>339.78750000000002</v>
      </c>
    </row>
    <row r="78" spans="1:9" ht="78" customHeight="1">
      <c r="A78" s="22">
        <v>74</v>
      </c>
      <c r="B78" s="53" t="s">
        <v>32</v>
      </c>
      <c r="C78" s="5" t="s">
        <v>9</v>
      </c>
      <c r="D78" s="22">
        <v>225</v>
      </c>
      <c r="E78" s="22">
        <v>20</v>
      </c>
      <c r="F78" s="42">
        <v>2.4</v>
      </c>
      <c r="G78" s="28">
        <v>85</v>
      </c>
      <c r="H78" s="18">
        <f t="shared" si="6"/>
        <v>204</v>
      </c>
      <c r="I78" s="18">
        <f t="shared" si="7"/>
        <v>250.92</v>
      </c>
    </row>
    <row r="79" spans="1:9" ht="78" customHeight="1">
      <c r="A79" s="25">
        <v>75</v>
      </c>
      <c r="B79" s="53" t="s">
        <v>32</v>
      </c>
      <c r="C79" s="5" t="s">
        <v>9</v>
      </c>
      <c r="D79" s="22">
        <v>269</v>
      </c>
      <c r="E79" s="22">
        <v>21</v>
      </c>
      <c r="F79" s="42">
        <v>3.25</v>
      </c>
      <c r="G79" s="28">
        <v>85</v>
      </c>
      <c r="H79" s="18">
        <f t="shared" si="6"/>
        <v>276.25</v>
      </c>
      <c r="I79" s="18">
        <f t="shared" si="7"/>
        <v>339.78750000000002</v>
      </c>
    </row>
    <row r="80" spans="1:9" ht="78" customHeight="1">
      <c r="A80" s="25">
        <v>76</v>
      </c>
      <c r="B80" s="53" t="s">
        <v>32</v>
      </c>
      <c r="C80" s="5" t="s">
        <v>9</v>
      </c>
      <c r="D80" s="22">
        <v>210</v>
      </c>
      <c r="E80" s="22">
        <v>22</v>
      </c>
      <c r="F80" s="28">
        <v>2.2000000000000002</v>
      </c>
      <c r="G80" s="28">
        <v>85</v>
      </c>
      <c r="H80" s="18">
        <f t="shared" si="6"/>
        <v>187.00000000000003</v>
      </c>
      <c r="I80" s="18">
        <f t="shared" si="7"/>
        <v>230.01000000000002</v>
      </c>
    </row>
    <row r="81" spans="1:9" ht="78" customHeight="1">
      <c r="A81" s="22">
        <v>77</v>
      </c>
      <c r="B81" s="53" t="s">
        <v>32</v>
      </c>
      <c r="C81" s="5" t="s">
        <v>9</v>
      </c>
      <c r="D81" s="22">
        <v>237</v>
      </c>
      <c r="E81" s="22">
        <v>23</v>
      </c>
      <c r="F81" s="28">
        <v>2.5499999999999998</v>
      </c>
      <c r="G81" s="28">
        <v>85</v>
      </c>
      <c r="H81" s="18">
        <f t="shared" si="6"/>
        <v>216.74999999999997</v>
      </c>
      <c r="I81" s="18">
        <f t="shared" si="7"/>
        <v>266.60249999999996</v>
      </c>
    </row>
    <row r="82" spans="1:9" ht="78" customHeight="1">
      <c r="A82" s="22">
        <v>78</v>
      </c>
      <c r="B82" s="53" t="s">
        <v>32</v>
      </c>
      <c r="C82" s="5" t="s">
        <v>9</v>
      </c>
      <c r="D82" s="22">
        <v>208</v>
      </c>
      <c r="E82" s="22">
        <v>24</v>
      </c>
      <c r="F82" s="28">
        <v>2.2999999999999998</v>
      </c>
      <c r="G82" s="28">
        <v>85</v>
      </c>
      <c r="H82" s="18">
        <f t="shared" si="6"/>
        <v>195.49999999999997</v>
      </c>
      <c r="I82" s="18">
        <f t="shared" si="7"/>
        <v>240.46499999999997</v>
      </c>
    </row>
    <row r="83" spans="1:9" ht="78" customHeight="1">
      <c r="A83" s="22">
        <v>79</v>
      </c>
      <c r="B83" s="53" t="s">
        <v>32</v>
      </c>
      <c r="C83" s="5" t="s">
        <v>9</v>
      </c>
      <c r="D83" s="22">
        <v>196</v>
      </c>
      <c r="E83" s="22">
        <v>25</v>
      </c>
      <c r="F83" s="28">
        <v>2.1</v>
      </c>
      <c r="G83" s="28">
        <v>85</v>
      </c>
      <c r="H83" s="18">
        <f t="shared" si="6"/>
        <v>178.5</v>
      </c>
      <c r="I83" s="18">
        <f t="shared" si="7"/>
        <v>219.55500000000001</v>
      </c>
    </row>
    <row r="84" spans="1:9" ht="78" customHeight="1">
      <c r="A84" s="22">
        <v>80</v>
      </c>
      <c r="B84" s="53" t="s">
        <v>32</v>
      </c>
      <c r="C84" s="5" t="s">
        <v>9</v>
      </c>
      <c r="D84" s="22">
        <v>238</v>
      </c>
      <c r="E84" s="22">
        <v>26</v>
      </c>
      <c r="F84" s="28">
        <v>2.5499999999999998</v>
      </c>
      <c r="G84" s="28">
        <v>85</v>
      </c>
      <c r="H84" s="18">
        <f t="shared" si="6"/>
        <v>216.74999999999997</v>
      </c>
      <c r="I84" s="18">
        <f t="shared" si="7"/>
        <v>266.60249999999996</v>
      </c>
    </row>
    <row r="85" spans="1:9" ht="78" customHeight="1">
      <c r="A85" s="22">
        <v>81</v>
      </c>
      <c r="B85" s="53" t="s">
        <v>33</v>
      </c>
      <c r="C85" s="5" t="s">
        <v>9</v>
      </c>
      <c r="D85" s="22">
        <v>295</v>
      </c>
      <c r="E85" s="22">
        <v>1</v>
      </c>
      <c r="F85" s="42">
        <v>3.3</v>
      </c>
      <c r="G85" s="28">
        <v>85</v>
      </c>
      <c r="H85" s="18">
        <f t="shared" si="6"/>
        <v>280.5</v>
      </c>
      <c r="I85" s="18">
        <f t="shared" si="7"/>
        <v>345.01499999999999</v>
      </c>
    </row>
    <row r="86" spans="1:9" ht="78" customHeight="1">
      <c r="A86" s="22">
        <v>82</v>
      </c>
      <c r="B86" s="53" t="s">
        <v>33</v>
      </c>
      <c r="C86" s="5" t="s">
        <v>9</v>
      </c>
      <c r="D86" s="22">
        <v>247</v>
      </c>
      <c r="E86" s="22">
        <v>2</v>
      </c>
      <c r="F86" s="28">
        <v>2.65</v>
      </c>
      <c r="G86" s="28">
        <v>85</v>
      </c>
      <c r="H86" s="18">
        <f t="shared" si="6"/>
        <v>225.25</v>
      </c>
      <c r="I86" s="18">
        <f t="shared" si="7"/>
        <v>277.0575</v>
      </c>
    </row>
    <row r="87" spans="1:9" ht="78" customHeight="1">
      <c r="A87" s="22">
        <v>83</v>
      </c>
      <c r="B87" s="53" t="s">
        <v>33</v>
      </c>
      <c r="C87" s="5" t="s">
        <v>9</v>
      </c>
      <c r="D87" s="22">
        <v>215</v>
      </c>
      <c r="E87" s="22">
        <v>3</v>
      </c>
      <c r="F87" s="28">
        <v>2.2999999999999998</v>
      </c>
      <c r="G87" s="28">
        <v>85</v>
      </c>
      <c r="H87" s="18">
        <f t="shared" si="6"/>
        <v>195.49999999999997</v>
      </c>
      <c r="I87" s="18">
        <f t="shared" si="7"/>
        <v>240.46499999999997</v>
      </c>
    </row>
    <row r="88" spans="1:9" ht="78" customHeight="1">
      <c r="A88" s="22">
        <v>84</v>
      </c>
      <c r="B88" s="53" t="s">
        <v>33</v>
      </c>
      <c r="C88" s="5" t="s">
        <v>9</v>
      </c>
      <c r="D88" s="22">
        <v>234</v>
      </c>
      <c r="E88" s="22">
        <v>4</v>
      </c>
      <c r="F88" s="28">
        <v>2.6</v>
      </c>
      <c r="G88" s="28">
        <v>85</v>
      </c>
      <c r="H88" s="18">
        <f t="shared" si="6"/>
        <v>221</v>
      </c>
      <c r="I88" s="18">
        <f t="shared" si="7"/>
        <v>271.83</v>
      </c>
    </row>
    <row r="89" spans="1:9" ht="78" customHeight="1">
      <c r="A89" s="22">
        <v>85</v>
      </c>
      <c r="B89" s="53" t="s">
        <v>33</v>
      </c>
      <c r="C89" s="5" t="s">
        <v>9</v>
      </c>
      <c r="D89" s="22">
        <v>189</v>
      </c>
      <c r="E89" s="22">
        <v>5</v>
      </c>
      <c r="F89" s="28">
        <v>1.7</v>
      </c>
      <c r="G89" s="28">
        <v>85</v>
      </c>
      <c r="H89" s="18">
        <f t="shared" si="6"/>
        <v>144.5</v>
      </c>
      <c r="I89" s="18">
        <f t="shared" si="7"/>
        <v>177.73499999999999</v>
      </c>
    </row>
    <row r="90" spans="1:9" ht="78" customHeight="1">
      <c r="A90" s="22">
        <v>86</v>
      </c>
      <c r="B90" s="53" t="s">
        <v>33</v>
      </c>
      <c r="C90" s="5" t="s">
        <v>9</v>
      </c>
      <c r="D90" s="22">
        <v>270</v>
      </c>
      <c r="E90" s="22">
        <v>6</v>
      </c>
      <c r="F90" s="42">
        <v>3.25</v>
      </c>
      <c r="G90" s="28">
        <v>85</v>
      </c>
      <c r="H90" s="18">
        <f t="shared" si="6"/>
        <v>276.25</v>
      </c>
      <c r="I90" s="18">
        <f t="shared" si="7"/>
        <v>339.78750000000002</v>
      </c>
    </row>
    <row r="91" spans="1:9" ht="78" customHeight="1">
      <c r="A91" s="22">
        <v>87</v>
      </c>
      <c r="B91" s="53" t="s">
        <v>33</v>
      </c>
      <c r="C91" s="5" t="s">
        <v>9</v>
      </c>
      <c r="D91" s="22">
        <v>294</v>
      </c>
      <c r="E91" s="22">
        <v>7</v>
      </c>
      <c r="F91" s="42">
        <v>3.65</v>
      </c>
      <c r="G91" s="28">
        <v>85</v>
      </c>
      <c r="H91" s="18">
        <f t="shared" si="6"/>
        <v>310.25</v>
      </c>
      <c r="I91" s="18">
        <f t="shared" si="7"/>
        <v>381.60750000000002</v>
      </c>
    </row>
    <row r="92" spans="1:9" ht="78" customHeight="1">
      <c r="A92" s="22">
        <v>88</v>
      </c>
      <c r="B92" s="53" t="s">
        <v>33</v>
      </c>
      <c r="C92" s="5" t="s">
        <v>9</v>
      </c>
      <c r="D92" s="22">
        <v>192</v>
      </c>
      <c r="E92" s="22">
        <v>8</v>
      </c>
      <c r="F92" s="42">
        <v>1.75</v>
      </c>
      <c r="G92" s="28">
        <v>85</v>
      </c>
      <c r="H92" s="18">
        <f t="shared" si="6"/>
        <v>148.75</v>
      </c>
      <c r="I92" s="18">
        <f t="shared" si="7"/>
        <v>182.96250000000001</v>
      </c>
    </row>
    <row r="93" spans="1:9" ht="78" customHeight="1">
      <c r="A93" s="22">
        <v>89</v>
      </c>
      <c r="B93" s="53" t="s">
        <v>33</v>
      </c>
      <c r="C93" s="5" t="s">
        <v>9</v>
      </c>
      <c r="D93" s="22">
        <v>186</v>
      </c>
      <c r="E93" s="22">
        <v>9</v>
      </c>
      <c r="F93" s="42">
        <v>1.7</v>
      </c>
      <c r="G93" s="28">
        <v>85</v>
      </c>
      <c r="H93" s="18">
        <f t="shared" si="6"/>
        <v>144.5</v>
      </c>
      <c r="I93" s="18">
        <f t="shared" si="7"/>
        <v>177.73499999999999</v>
      </c>
    </row>
    <row r="94" spans="1:9" ht="78" customHeight="1">
      <c r="A94" s="22">
        <v>90</v>
      </c>
      <c r="B94" s="53" t="s">
        <v>33</v>
      </c>
      <c r="C94" s="5" t="s">
        <v>9</v>
      </c>
      <c r="D94" s="22">
        <v>202</v>
      </c>
      <c r="E94" s="22">
        <v>10</v>
      </c>
      <c r="F94" s="42">
        <v>2.15</v>
      </c>
      <c r="G94" s="28">
        <v>85</v>
      </c>
      <c r="H94" s="18">
        <f t="shared" si="6"/>
        <v>182.75</v>
      </c>
      <c r="I94" s="18">
        <f t="shared" si="7"/>
        <v>224.7825</v>
      </c>
    </row>
    <row r="95" spans="1:9" ht="78" customHeight="1">
      <c r="A95" s="22">
        <v>91</v>
      </c>
      <c r="B95" s="53" t="s">
        <v>33</v>
      </c>
      <c r="C95" s="5" t="s">
        <v>9</v>
      </c>
      <c r="D95" s="22">
        <v>277</v>
      </c>
      <c r="E95" s="22">
        <v>11</v>
      </c>
      <c r="F95" s="42">
        <v>3.4</v>
      </c>
      <c r="G95" s="28">
        <v>85</v>
      </c>
      <c r="H95" s="18">
        <f t="shared" si="6"/>
        <v>289</v>
      </c>
      <c r="I95" s="18">
        <f t="shared" si="7"/>
        <v>355.46999999999997</v>
      </c>
    </row>
    <row r="96" spans="1:9" ht="78" customHeight="1">
      <c r="A96" s="22">
        <v>92</v>
      </c>
      <c r="B96" s="53" t="s">
        <v>33</v>
      </c>
      <c r="C96" s="5" t="s">
        <v>9</v>
      </c>
      <c r="D96" s="22">
        <v>275</v>
      </c>
      <c r="E96" s="22">
        <v>12</v>
      </c>
      <c r="F96" s="42">
        <v>3.4</v>
      </c>
      <c r="G96" s="28">
        <v>85</v>
      </c>
      <c r="H96" s="18">
        <f t="shared" ref="H96:H126" si="8">F96*G96</f>
        <v>289</v>
      </c>
      <c r="I96" s="18">
        <f t="shared" ref="I96:I126" si="9">H96*1.23</f>
        <v>355.46999999999997</v>
      </c>
    </row>
    <row r="97" spans="1:9" ht="78" customHeight="1">
      <c r="A97" s="57">
        <v>93</v>
      </c>
      <c r="B97" s="53" t="s">
        <v>33</v>
      </c>
      <c r="C97" s="5" t="s">
        <v>9</v>
      </c>
      <c r="D97" s="58">
        <v>280</v>
      </c>
      <c r="E97" s="58">
        <v>13</v>
      </c>
      <c r="F97" s="28">
        <v>3.55</v>
      </c>
      <c r="G97" s="28">
        <v>85</v>
      </c>
      <c r="H97" s="18">
        <f t="shared" si="8"/>
        <v>301.75</v>
      </c>
      <c r="I97" s="18">
        <f t="shared" si="9"/>
        <v>371.15249999999997</v>
      </c>
    </row>
    <row r="98" spans="1:9" ht="78" customHeight="1">
      <c r="A98" s="22">
        <v>94</v>
      </c>
      <c r="B98" s="53" t="s">
        <v>33</v>
      </c>
      <c r="C98" s="5" t="s">
        <v>9</v>
      </c>
      <c r="D98" s="22">
        <v>219</v>
      </c>
      <c r="E98" s="22">
        <v>14</v>
      </c>
      <c r="F98" s="28">
        <v>2.2999999999999998</v>
      </c>
      <c r="G98" s="28">
        <v>85</v>
      </c>
      <c r="H98" s="18">
        <f t="shared" si="8"/>
        <v>195.49999999999997</v>
      </c>
      <c r="I98" s="18">
        <f t="shared" si="9"/>
        <v>240.46499999999997</v>
      </c>
    </row>
    <row r="99" spans="1:9" ht="78" customHeight="1">
      <c r="A99" s="22">
        <v>95</v>
      </c>
      <c r="B99" s="53" t="s">
        <v>33</v>
      </c>
      <c r="C99" s="5" t="s">
        <v>9</v>
      </c>
      <c r="D99" s="22">
        <v>266</v>
      </c>
      <c r="E99" s="22">
        <v>15</v>
      </c>
      <c r="F99" s="28">
        <v>3.25</v>
      </c>
      <c r="G99" s="28">
        <v>85</v>
      </c>
      <c r="H99" s="18">
        <f t="shared" si="8"/>
        <v>276.25</v>
      </c>
      <c r="I99" s="18">
        <f t="shared" si="9"/>
        <v>339.78750000000002</v>
      </c>
    </row>
    <row r="100" spans="1:9" ht="78" customHeight="1">
      <c r="A100" s="22">
        <v>96</v>
      </c>
      <c r="B100" s="53" t="s">
        <v>33</v>
      </c>
      <c r="C100" s="5" t="s">
        <v>9</v>
      </c>
      <c r="D100" s="22">
        <v>222</v>
      </c>
      <c r="E100" s="22">
        <v>16</v>
      </c>
      <c r="F100" s="28">
        <v>2.4</v>
      </c>
      <c r="G100" s="28">
        <v>85</v>
      </c>
      <c r="H100" s="18">
        <f t="shared" si="8"/>
        <v>204</v>
      </c>
      <c r="I100" s="18">
        <f t="shared" si="9"/>
        <v>250.92</v>
      </c>
    </row>
    <row r="101" spans="1:9" ht="78" customHeight="1">
      <c r="A101" s="22">
        <v>97</v>
      </c>
      <c r="B101" s="53" t="s">
        <v>33</v>
      </c>
      <c r="C101" s="5" t="s">
        <v>9</v>
      </c>
      <c r="D101" s="22">
        <v>278</v>
      </c>
      <c r="E101" s="22">
        <v>17</v>
      </c>
      <c r="F101" s="42">
        <v>3.5</v>
      </c>
      <c r="G101" s="28">
        <v>85</v>
      </c>
      <c r="H101" s="18">
        <f t="shared" si="8"/>
        <v>297.5</v>
      </c>
      <c r="I101" s="18">
        <f t="shared" si="9"/>
        <v>365.92500000000001</v>
      </c>
    </row>
    <row r="102" spans="1:9" ht="78" customHeight="1">
      <c r="A102" s="22">
        <v>98</v>
      </c>
      <c r="B102" s="60" t="s">
        <v>34</v>
      </c>
      <c r="C102" s="5" t="s">
        <v>9</v>
      </c>
      <c r="D102" s="22">
        <v>277</v>
      </c>
      <c r="E102" s="22">
        <v>18</v>
      </c>
      <c r="F102" s="28">
        <v>3.5</v>
      </c>
      <c r="G102" s="28">
        <v>85</v>
      </c>
      <c r="H102" s="18">
        <f t="shared" si="8"/>
        <v>297.5</v>
      </c>
      <c r="I102" s="18">
        <f t="shared" si="9"/>
        <v>365.92500000000001</v>
      </c>
    </row>
    <row r="103" spans="1:9" ht="78" customHeight="1">
      <c r="A103" s="22">
        <v>99</v>
      </c>
      <c r="B103" s="60" t="s">
        <v>35</v>
      </c>
      <c r="C103" s="5" t="s">
        <v>9</v>
      </c>
      <c r="D103" s="24">
        <v>337</v>
      </c>
      <c r="E103" s="22">
        <v>19</v>
      </c>
      <c r="F103" s="28">
        <v>4.0999999999999996</v>
      </c>
      <c r="G103" s="28">
        <v>85</v>
      </c>
      <c r="H103" s="18">
        <f t="shared" si="8"/>
        <v>348.49999999999994</v>
      </c>
      <c r="I103" s="18">
        <f t="shared" si="9"/>
        <v>428.65499999999992</v>
      </c>
    </row>
    <row r="104" spans="1:9" ht="78" customHeight="1">
      <c r="A104" s="22">
        <v>100</v>
      </c>
      <c r="B104" s="60" t="s">
        <v>35</v>
      </c>
      <c r="C104" s="5" t="s">
        <v>9</v>
      </c>
      <c r="D104" s="22">
        <v>249</v>
      </c>
      <c r="E104" s="22">
        <v>20</v>
      </c>
      <c r="F104" s="28">
        <v>2.65</v>
      </c>
      <c r="G104" s="28">
        <v>85</v>
      </c>
      <c r="H104" s="18">
        <f t="shared" si="8"/>
        <v>225.25</v>
      </c>
      <c r="I104" s="18">
        <f t="shared" si="9"/>
        <v>277.0575</v>
      </c>
    </row>
    <row r="105" spans="1:9" ht="78" customHeight="1">
      <c r="A105" s="22">
        <v>101</v>
      </c>
      <c r="B105" s="60" t="s">
        <v>35</v>
      </c>
      <c r="C105" s="5" t="s">
        <v>9</v>
      </c>
      <c r="D105" s="22">
        <v>209</v>
      </c>
      <c r="E105" s="22">
        <v>21</v>
      </c>
      <c r="F105" s="42">
        <v>2.1</v>
      </c>
      <c r="G105" s="28">
        <v>85</v>
      </c>
      <c r="H105" s="18">
        <f t="shared" si="8"/>
        <v>178.5</v>
      </c>
      <c r="I105" s="18">
        <f t="shared" si="9"/>
        <v>219.55500000000001</v>
      </c>
    </row>
    <row r="106" spans="1:9" ht="78" customHeight="1">
      <c r="A106" s="22">
        <v>102</v>
      </c>
      <c r="B106" s="60" t="s">
        <v>36</v>
      </c>
      <c r="C106" s="5" t="s">
        <v>9</v>
      </c>
      <c r="D106" s="24">
        <v>294</v>
      </c>
      <c r="E106" s="22">
        <v>22</v>
      </c>
      <c r="F106" s="28">
        <v>3.6</v>
      </c>
      <c r="G106" s="28">
        <v>85</v>
      </c>
      <c r="H106" s="18">
        <f t="shared" si="8"/>
        <v>306</v>
      </c>
      <c r="I106" s="18">
        <f t="shared" si="9"/>
        <v>376.38</v>
      </c>
    </row>
    <row r="107" spans="1:9" ht="78" customHeight="1">
      <c r="A107" s="22">
        <v>103</v>
      </c>
      <c r="B107" s="60" t="s">
        <v>36</v>
      </c>
      <c r="C107" s="5" t="s">
        <v>9</v>
      </c>
      <c r="D107" s="57">
        <v>174</v>
      </c>
      <c r="E107" s="58">
        <v>23</v>
      </c>
      <c r="F107" s="28">
        <v>1.45</v>
      </c>
      <c r="G107" s="28">
        <v>85</v>
      </c>
      <c r="H107" s="18">
        <f t="shared" si="8"/>
        <v>123.25</v>
      </c>
      <c r="I107" s="18">
        <f t="shared" si="9"/>
        <v>151.5975</v>
      </c>
    </row>
    <row r="108" spans="1:9" ht="78" customHeight="1">
      <c r="A108" s="22">
        <v>104</v>
      </c>
      <c r="B108" s="60" t="s">
        <v>36</v>
      </c>
      <c r="C108" s="5" t="s">
        <v>9</v>
      </c>
      <c r="D108" s="57">
        <v>285</v>
      </c>
      <c r="E108" s="58">
        <v>24</v>
      </c>
      <c r="F108" s="28">
        <v>3.4</v>
      </c>
      <c r="G108" s="28">
        <v>85</v>
      </c>
      <c r="H108" s="18">
        <f t="shared" si="8"/>
        <v>289</v>
      </c>
      <c r="I108" s="18">
        <f t="shared" si="9"/>
        <v>355.46999999999997</v>
      </c>
    </row>
    <row r="109" spans="1:9" ht="78" customHeight="1">
      <c r="A109" s="22">
        <v>105</v>
      </c>
      <c r="B109" s="60" t="s">
        <v>36</v>
      </c>
      <c r="C109" s="5" t="s">
        <v>9</v>
      </c>
      <c r="D109" s="22">
        <v>265</v>
      </c>
      <c r="E109" s="22">
        <v>25</v>
      </c>
      <c r="F109" s="28">
        <v>3.15</v>
      </c>
      <c r="G109" s="28">
        <v>85</v>
      </c>
      <c r="H109" s="18">
        <f t="shared" si="8"/>
        <v>267.75</v>
      </c>
      <c r="I109" s="18">
        <f t="shared" si="9"/>
        <v>329.33249999999998</v>
      </c>
    </row>
    <row r="110" spans="1:9" ht="78" customHeight="1">
      <c r="A110" s="22">
        <v>106</v>
      </c>
      <c r="B110" s="60" t="s">
        <v>36</v>
      </c>
      <c r="C110" s="5" t="s">
        <v>9</v>
      </c>
      <c r="D110" s="22">
        <v>233</v>
      </c>
      <c r="E110" s="22">
        <v>26</v>
      </c>
      <c r="F110" s="28">
        <v>2.5</v>
      </c>
      <c r="G110" s="28">
        <v>85</v>
      </c>
      <c r="H110" s="18">
        <f t="shared" si="8"/>
        <v>212.5</v>
      </c>
      <c r="I110" s="18">
        <f t="shared" si="9"/>
        <v>261.375</v>
      </c>
    </row>
    <row r="111" spans="1:9" ht="78" customHeight="1">
      <c r="A111" s="22">
        <v>107</v>
      </c>
      <c r="B111" s="60" t="s">
        <v>36</v>
      </c>
      <c r="C111" s="5" t="s">
        <v>9</v>
      </c>
      <c r="D111" s="22">
        <v>270</v>
      </c>
      <c r="E111" s="22">
        <v>27</v>
      </c>
      <c r="F111" s="28">
        <v>3.15</v>
      </c>
      <c r="G111" s="28">
        <v>85</v>
      </c>
      <c r="H111" s="18">
        <f t="shared" si="8"/>
        <v>267.75</v>
      </c>
      <c r="I111" s="18">
        <f t="shared" si="9"/>
        <v>329.33249999999998</v>
      </c>
    </row>
    <row r="112" spans="1:9" ht="78" customHeight="1">
      <c r="A112" s="22">
        <v>108</v>
      </c>
      <c r="B112" s="60" t="s">
        <v>36</v>
      </c>
      <c r="C112" s="5" t="s">
        <v>9</v>
      </c>
      <c r="D112" s="22">
        <v>260</v>
      </c>
      <c r="E112" s="22">
        <v>28</v>
      </c>
      <c r="F112" s="28">
        <v>2.95</v>
      </c>
      <c r="G112" s="28">
        <v>85</v>
      </c>
      <c r="H112" s="18">
        <f t="shared" si="8"/>
        <v>250.75000000000003</v>
      </c>
      <c r="I112" s="18">
        <f t="shared" si="9"/>
        <v>308.42250000000001</v>
      </c>
    </row>
    <row r="113" spans="1:9" ht="78" customHeight="1">
      <c r="A113" s="25">
        <v>109</v>
      </c>
      <c r="B113" s="60" t="s">
        <v>36</v>
      </c>
      <c r="C113" s="5" t="s">
        <v>9</v>
      </c>
      <c r="D113" s="22">
        <v>246</v>
      </c>
      <c r="E113" s="22">
        <v>29</v>
      </c>
      <c r="F113" s="28">
        <v>2.6</v>
      </c>
      <c r="G113" s="28">
        <v>85</v>
      </c>
      <c r="H113" s="18">
        <f t="shared" si="8"/>
        <v>221</v>
      </c>
      <c r="I113" s="18">
        <f t="shared" si="9"/>
        <v>271.83</v>
      </c>
    </row>
    <row r="114" spans="1:9" ht="78" customHeight="1">
      <c r="A114" s="25">
        <v>110</v>
      </c>
      <c r="B114" s="60" t="s">
        <v>37</v>
      </c>
      <c r="C114" s="5" t="s">
        <v>9</v>
      </c>
      <c r="D114" s="22">
        <v>266</v>
      </c>
      <c r="E114" s="22">
        <v>30</v>
      </c>
      <c r="F114" s="42">
        <v>3.05</v>
      </c>
      <c r="G114" s="28">
        <v>85</v>
      </c>
      <c r="H114" s="18">
        <f t="shared" si="8"/>
        <v>259.25</v>
      </c>
      <c r="I114" s="18">
        <f t="shared" si="9"/>
        <v>318.8775</v>
      </c>
    </row>
    <row r="115" spans="1:9" ht="78" customHeight="1">
      <c r="A115" s="25">
        <v>111</v>
      </c>
      <c r="B115" s="60" t="s">
        <v>38</v>
      </c>
      <c r="C115" s="5" t="s">
        <v>9</v>
      </c>
      <c r="D115" s="22">
        <v>157</v>
      </c>
      <c r="E115" s="22">
        <v>31</v>
      </c>
      <c r="F115" s="42">
        <v>0.8</v>
      </c>
      <c r="G115" s="28">
        <v>85</v>
      </c>
      <c r="H115" s="18">
        <f t="shared" si="8"/>
        <v>68</v>
      </c>
      <c r="I115" s="18">
        <f t="shared" si="9"/>
        <v>83.64</v>
      </c>
    </row>
    <row r="116" spans="1:9" ht="78" customHeight="1">
      <c r="A116" s="25">
        <v>112</v>
      </c>
      <c r="B116" s="60" t="s">
        <v>38</v>
      </c>
      <c r="C116" s="5" t="s">
        <v>9</v>
      </c>
      <c r="D116" s="22">
        <v>331</v>
      </c>
      <c r="E116" s="22">
        <v>32</v>
      </c>
      <c r="F116" s="42">
        <v>4.1500000000000004</v>
      </c>
      <c r="G116" s="28">
        <v>85</v>
      </c>
      <c r="H116" s="18">
        <f t="shared" si="8"/>
        <v>352.75000000000006</v>
      </c>
      <c r="I116" s="18">
        <f t="shared" si="9"/>
        <v>433.88250000000005</v>
      </c>
    </row>
    <row r="117" spans="1:9" ht="78" customHeight="1">
      <c r="A117" s="25">
        <v>113</v>
      </c>
      <c r="B117" s="60" t="s">
        <v>38</v>
      </c>
      <c r="C117" s="5" t="s">
        <v>9</v>
      </c>
      <c r="D117" s="22">
        <v>292</v>
      </c>
      <c r="E117" s="22">
        <v>33</v>
      </c>
      <c r="F117" s="59">
        <v>3.7</v>
      </c>
      <c r="G117" s="28">
        <v>85</v>
      </c>
      <c r="H117" s="18">
        <f t="shared" si="8"/>
        <v>314.5</v>
      </c>
      <c r="I117" s="18">
        <f t="shared" si="9"/>
        <v>386.83499999999998</v>
      </c>
    </row>
    <row r="118" spans="1:9" ht="78" customHeight="1">
      <c r="A118" s="25">
        <v>114</v>
      </c>
      <c r="B118" s="60" t="s">
        <v>39</v>
      </c>
      <c r="C118" s="5" t="s">
        <v>9</v>
      </c>
      <c r="D118" s="22">
        <v>226</v>
      </c>
      <c r="E118" s="22">
        <v>34</v>
      </c>
      <c r="F118" s="28">
        <v>2.6</v>
      </c>
      <c r="G118" s="28">
        <v>85</v>
      </c>
      <c r="H118" s="18">
        <f t="shared" si="8"/>
        <v>221</v>
      </c>
      <c r="I118" s="18">
        <f t="shared" si="9"/>
        <v>271.83</v>
      </c>
    </row>
    <row r="119" spans="1:9" ht="78" customHeight="1">
      <c r="A119" s="25">
        <v>115</v>
      </c>
      <c r="B119" s="60" t="s">
        <v>39</v>
      </c>
      <c r="C119" s="5" t="s">
        <v>9</v>
      </c>
      <c r="D119" s="22">
        <v>273</v>
      </c>
      <c r="E119" s="22">
        <v>35</v>
      </c>
      <c r="F119" s="28">
        <v>2.75</v>
      </c>
      <c r="G119" s="28">
        <v>85</v>
      </c>
      <c r="H119" s="18">
        <f t="shared" si="8"/>
        <v>233.75</v>
      </c>
      <c r="I119" s="18">
        <f t="shared" si="9"/>
        <v>287.51249999999999</v>
      </c>
    </row>
    <row r="120" spans="1:9" ht="78" customHeight="1">
      <c r="A120" s="25">
        <v>116</v>
      </c>
      <c r="B120" s="60" t="s">
        <v>39</v>
      </c>
      <c r="C120" s="5" t="s">
        <v>9</v>
      </c>
      <c r="D120" s="22">
        <v>275</v>
      </c>
      <c r="E120" s="22">
        <v>36</v>
      </c>
      <c r="F120" s="28">
        <v>2.85</v>
      </c>
      <c r="G120" s="28">
        <v>85</v>
      </c>
      <c r="H120" s="18">
        <f t="shared" si="8"/>
        <v>242.25</v>
      </c>
      <c r="I120" s="18">
        <f t="shared" si="9"/>
        <v>297.96749999999997</v>
      </c>
    </row>
    <row r="121" spans="1:9" ht="78" customHeight="1">
      <c r="A121" s="25">
        <v>117</v>
      </c>
      <c r="B121" s="60" t="s">
        <v>40</v>
      </c>
      <c r="C121" s="5" t="s">
        <v>10</v>
      </c>
      <c r="D121" s="22">
        <v>188</v>
      </c>
      <c r="E121" s="22">
        <v>1</v>
      </c>
      <c r="F121" s="28">
        <v>1.7</v>
      </c>
      <c r="G121" s="28">
        <v>85</v>
      </c>
      <c r="H121" s="18">
        <f t="shared" si="8"/>
        <v>144.5</v>
      </c>
      <c r="I121" s="18">
        <f t="shared" si="9"/>
        <v>177.73499999999999</v>
      </c>
    </row>
    <row r="122" spans="1:9" ht="78" customHeight="1">
      <c r="A122" s="25">
        <v>118</v>
      </c>
      <c r="B122" s="60" t="s">
        <v>41</v>
      </c>
      <c r="C122" s="5" t="s">
        <v>42</v>
      </c>
      <c r="D122" s="22">
        <v>392</v>
      </c>
      <c r="E122" s="22">
        <v>1</v>
      </c>
      <c r="F122" s="28">
        <v>4.8</v>
      </c>
      <c r="G122" s="28">
        <v>85</v>
      </c>
      <c r="H122" s="18">
        <f t="shared" si="8"/>
        <v>408</v>
      </c>
      <c r="I122" s="18">
        <f t="shared" si="9"/>
        <v>501.84</v>
      </c>
    </row>
    <row r="123" spans="1:9" ht="78" customHeight="1">
      <c r="A123" s="25">
        <v>119</v>
      </c>
      <c r="B123" s="60" t="s">
        <v>41</v>
      </c>
      <c r="C123" s="5" t="s">
        <v>42</v>
      </c>
      <c r="D123" s="22">
        <v>189</v>
      </c>
      <c r="E123" s="22">
        <v>2</v>
      </c>
      <c r="F123" s="28">
        <v>1.7</v>
      </c>
      <c r="G123" s="28">
        <v>85</v>
      </c>
      <c r="H123" s="18">
        <f t="shared" si="8"/>
        <v>144.5</v>
      </c>
      <c r="I123" s="18">
        <f t="shared" si="9"/>
        <v>177.73499999999999</v>
      </c>
    </row>
    <row r="124" spans="1:9" ht="78" customHeight="1">
      <c r="A124" s="25">
        <v>120</v>
      </c>
      <c r="B124" s="60" t="s">
        <v>41</v>
      </c>
      <c r="C124" s="5" t="s">
        <v>42</v>
      </c>
      <c r="D124" s="22">
        <v>140</v>
      </c>
      <c r="E124" s="22">
        <v>3</v>
      </c>
      <c r="F124" s="28">
        <v>0.55000000000000004</v>
      </c>
      <c r="G124" s="28">
        <v>85</v>
      </c>
      <c r="H124" s="18">
        <f t="shared" si="8"/>
        <v>46.750000000000007</v>
      </c>
      <c r="I124" s="18">
        <f t="shared" si="9"/>
        <v>57.502500000000005</v>
      </c>
    </row>
    <row r="125" spans="1:9" ht="78" customHeight="1">
      <c r="A125" s="25">
        <v>121</v>
      </c>
      <c r="B125" s="60" t="s">
        <v>43</v>
      </c>
      <c r="C125" s="5" t="s">
        <v>10</v>
      </c>
      <c r="D125" s="24">
        <v>274</v>
      </c>
      <c r="E125" s="22">
        <v>1</v>
      </c>
      <c r="F125" s="28">
        <v>2.5</v>
      </c>
      <c r="G125" s="28">
        <v>85</v>
      </c>
      <c r="H125" s="18">
        <f t="shared" si="8"/>
        <v>212.5</v>
      </c>
      <c r="I125" s="18">
        <f t="shared" si="9"/>
        <v>261.375</v>
      </c>
    </row>
    <row r="126" spans="1:9" ht="78" customHeight="1">
      <c r="A126" s="25">
        <v>122</v>
      </c>
      <c r="B126" s="60" t="s">
        <v>44</v>
      </c>
      <c r="C126" s="5" t="s">
        <v>10</v>
      </c>
      <c r="D126" s="22">
        <v>182</v>
      </c>
      <c r="E126" s="22">
        <v>2</v>
      </c>
      <c r="F126" s="28">
        <v>1.5</v>
      </c>
      <c r="G126" s="28">
        <v>85</v>
      </c>
      <c r="H126" s="18">
        <f t="shared" si="8"/>
        <v>127.5</v>
      </c>
      <c r="I126" s="18">
        <f t="shared" si="9"/>
        <v>156.82499999999999</v>
      </c>
    </row>
    <row r="127" spans="1:9" ht="30" customHeight="1">
      <c r="A127" s="25"/>
      <c r="B127" s="60"/>
      <c r="C127" s="5"/>
      <c r="D127" s="22"/>
      <c r="E127" s="22"/>
      <c r="F127" s="89">
        <f>SUM(F21:F126)</f>
        <v>274.20000000000005</v>
      </c>
      <c r="G127" s="28"/>
      <c r="H127" s="18"/>
      <c r="I127" s="18"/>
    </row>
    <row r="129" spans="5:9" ht="78.75">
      <c r="E129" s="6" t="s">
        <v>4</v>
      </c>
      <c r="F129" s="6" t="s">
        <v>5</v>
      </c>
      <c r="G129" s="6" t="s">
        <v>6</v>
      </c>
      <c r="H129" s="6" t="s">
        <v>244</v>
      </c>
      <c r="I129" s="6" t="s">
        <v>8</v>
      </c>
    </row>
    <row r="130" spans="5:9">
      <c r="E130" s="104">
        <f>SUM(F21:F53,F62:F71,F75:F126)</f>
        <v>262.05000000000007</v>
      </c>
      <c r="F130" s="100">
        <v>85</v>
      </c>
      <c r="G130" s="104">
        <f>E130*F130</f>
        <v>22274.250000000007</v>
      </c>
      <c r="H130" s="104">
        <f>G130*23%</f>
        <v>5123.0775000000021</v>
      </c>
      <c r="I130" s="104">
        <f>G130+H130</f>
        <v>27397.32750000001</v>
      </c>
    </row>
    <row r="131" spans="5:9">
      <c r="E131" s="104">
        <f>SUM(F4:F19,F54:F61,F72:F74)</f>
        <v>45.350000000000009</v>
      </c>
      <c r="F131" s="100">
        <v>104</v>
      </c>
      <c r="G131" s="104">
        <f>E131*F131</f>
        <v>4716.4000000000005</v>
      </c>
      <c r="H131" s="104">
        <f>G131*23%</f>
        <v>1084.7720000000002</v>
      </c>
      <c r="I131" s="104">
        <f>G131+H131</f>
        <v>5801.1720000000005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D359F-64E7-4906-826B-C31AD7A1BA01}">
  <dimension ref="A1:I111"/>
  <sheetViews>
    <sheetView topLeftCell="A98" workbookViewId="0">
      <selection activeCell="I110" sqref="I110:I111"/>
    </sheetView>
  </sheetViews>
  <sheetFormatPr defaultRowHeight="15"/>
  <cols>
    <col min="1" max="1" width="6.140625" customWidth="1"/>
    <col min="2" max="2" width="25.85546875" customWidth="1"/>
    <col min="3" max="3" width="21" customWidth="1"/>
    <col min="4" max="4" width="11.140625" customWidth="1"/>
    <col min="5" max="5" width="12" customWidth="1"/>
    <col min="6" max="6" width="10.7109375" customWidth="1"/>
    <col min="7" max="7" width="8.42578125" customWidth="1"/>
    <col min="8" max="8" width="9.5703125" customWidth="1"/>
    <col min="9" max="9" width="10.85546875" customWidth="1"/>
  </cols>
  <sheetData>
    <row r="1" spans="1:9" ht="33.75" customHeight="1">
      <c r="A1" s="117" t="s">
        <v>246</v>
      </c>
      <c r="B1" s="117"/>
      <c r="C1" s="117"/>
    </row>
    <row r="3" spans="1:9">
      <c r="A3" s="1"/>
      <c r="B3" s="1"/>
      <c r="C3" s="1"/>
      <c r="D3" s="1"/>
      <c r="E3" s="2"/>
    </row>
    <row r="4" spans="1:9" ht="82.5" customHeight="1">
      <c r="A4" s="4" t="s">
        <v>1</v>
      </c>
      <c r="B4" s="6" t="s">
        <v>7</v>
      </c>
      <c r="C4" s="5" t="s">
        <v>0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8</v>
      </c>
    </row>
    <row r="5" spans="1:9" ht="78" customHeight="1">
      <c r="A5" s="25"/>
      <c r="B5" s="62" t="s">
        <v>11</v>
      </c>
      <c r="C5" s="5"/>
      <c r="D5" s="22"/>
      <c r="E5" s="22"/>
      <c r="F5" s="28"/>
      <c r="G5" s="28"/>
      <c r="H5" s="18"/>
      <c r="I5" s="18"/>
    </row>
    <row r="6" spans="1:9" ht="78" customHeight="1">
      <c r="A6" s="25"/>
      <c r="B6" s="60" t="s">
        <v>45</v>
      </c>
      <c r="C6" s="5"/>
      <c r="D6" s="22"/>
      <c r="E6" s="22"/>
      <c r="F6" s="28"/>
      <c r="G6" s="28"/>
      <c r="H6" s="18"/>
      <c r="I6" s="18"/>
    </row>
    <row r="7" spans="1:9" ht="78" customHeight="1">
      <c r="A7" s="25"/>
      <c r="B7" s="60" t="s">
        <v>46</v>
      </c>
      <c r="C7" s="5"/>
      <c r="D7" s="22"/>
      <c r="E7" s="22"/>
      <c r="F7" s="28"/>
      <c r="G7" s="28"/>
      <c r="H7" s="18"/>
      <c r="I7" s="18"/>
    </row>
    <row r="8" spans="1:9" ht="21" customHeight="1">
      <c r="A8" s="25">
        <v>1</v>
      </c>
      <c r="B8" s="44" t="s">
        <v>47</v>
      </c>
      <c r="C8" s="5" t="s">
        <v>49</v>
      </c>
      <c r="D8" s="24">
        <v>220</v>
      </c>
      <c r="E8" s="22">
        <v>2</v>
      </c>
      <c r="F8" s="28">
        <v>2.2999999999999998</v>
      </c>
      <c r="G8" s="28">
        <v>85</v>
      </c>
      <c r="H8" s="18">
        <f t="shared" ref="H8:H9" si="0">F8*G8</f>
        <v>195.49999999999997</v>
      </c>
      <c r="I8" s="18">
        <f t="shared" ref="I8:I9" si="1">H8*1.23</f>
        <v>240.46499999999997</v>
      </c>
    </row>
    <row r="9" spans="1:9" ht="21" customHeight="1">
      <c r="A9" s="25">
        <v>2</v>
      </c>
      <c r="B9" s="44" t="s">
        <v>48</v>
      </c>
      <c r="C9" s="5" t="s">
        <v>49</v>
      </c>
      <c r="D9" s="22">
        <v>180</v>
      </c>
      <c r="E9" s="22">
        <v>3</v>
      </c>
      <c r="F9" s="28">
        <v>1.5</v>
      </c>
      <c r="G9" s="28">
        <v>85</v>
      </c>
      <c r="H9" s="18">
        <f t="shared" si="0"/>
        <v>127.5</v>
      </c>
      <c r="I9" s="18">
        <f t="shared" si="1"/>
        <v>156.82499999999999</v>
      </c>
    </row>
    <row r="10" spans="1:9" ht="21" customHeight="1">
      <c r="A10" s="25"/>
      <c r="B10" s="44"/>
      <c r="C10" s="5"/>
      <c r="D10" s="22"/>
      <c r="E10" s="22"/>
      <c r="F10" s="89">
        <f>SUM(F8:F9)</f>
        <v>3.8</v>
      </c>
      <c r="G10" s="28"/>
      <c r="H10" s="18"/>
      <c r="I10" s="18"/>
    </row>
    <row r="11" spans="1:9" ht="78" customHeight="1">
      <c r="A11" s="25"/>
      <c r="B11" s="60" t="s">
        <v>50</v>
      </c>
      <c r="C11" s="5"/>
      <c r="D11" s="22"/>
      <c r="E11" s="22"/>
      <c r="F11" s="28"/>
      <c r="G11" s="28"/>
      <c r="H11" s="18"/>
      <c r="I11" s="18"/>
    </row>
    <row r="12" spans="1:9" ht="21" customHeight="1">
      <c r="A12" s="22">
        <v>3</v>
      </c>
      <c r="B12" s="44" t="s">
        <v>51</v>
      </c>
      <c r="C12" s="5" t="s">
        <v>49</v>
      </c>
      <c r="D12" s="22">
        <v>210</v>
      </c>
      <c r="E12" s="22">
        <v>1</v>
      </c>
      <c r="F12" s="28">
        <v>2.2000000000000002</v>
      </c>
      <c r="G12" s="28">
        <v>85</v>
      </c>
      <c r="H12" s="18">
        <f t="shared" ref="H12:H16" si="2">F12*G12</f>
        <v>187.00000000000003</v>
      </c>
      <c r="I12" s="18">
        <f t="shared" ref="I12:I16" si="3">H12*1.23</f>
        <v>230.01000000000002</v>
      </c>
    </row>
    <row r="13" spans="1:9" ht="21" customHeight="1">
      <c r="A13" s="22">
        <v>4</v>
      </c>
      <c r="B13" s="44" t="s">
        <v>52</v>
      </c>
      <c r="C13" s="5" t="s">
        <v>49</v>
      </c>
      <c r="D13" s="22">
        <v>150</v>
      </c>
      <c r="E13" s="22">
        <v>2</v>
      </c>
      <c r="F13" s="28">
        <v>0.85</v>
      </c>
      <c r="G13" s="28">
        <v>85</v>
      </c>
      <c r="H13" s="18">
        <f t="shared" si="2"/>
        <v>72.25</v>
      </c>
      <c r="I13" s="18">
        <f t="shared" si="3"/>
        <v>88.867499999999993</v>
      </c>
    </row>
    <row r="14" spans="1:9" ht="21" customHeight="1">
      <c r="A14" s="22">
        <v>5</v>
      </c>
      <c r="B14" s="44" t="s">
        <v>53</v>
      </c>
      <c r="C14" s="5" t="s">
        <v>49</v>
      </c>
      <c r="D14" s="22">
        <v>180</v>
      </c>
      <c r="E14" s="22">
        <v>3</v>
      </c>
      <c r="F14" s="28">
        <v>1.4</v>
      </c>
      <c r="G14" s="28">
        <v>85</v>
      </c>
      <c r="H14" s="18">
        <f t="shared" si="2"/>
        <v>118.99999999999999</v>
      </c>
      <c r="I14" s="18">
        <f t="shared" si="3"/>
        <v>146.36999999999998</v>
      </c>
    </row>
    <row r="15" spans="1:9" ht="21" customHeight="1">
      <c r="A15" s="22">
        <v>6</v>
      </c>
      <c r="B15" s="44" t="s">
        <v>54</v>
      </c>
      <c r="C15" s="5" t="s">
        <v>49</v>
      </c>
      <c r="D15" s="22">
        <v>260</v>
      </c>
      <c r="E15" s="22">
        <v>4</v>
      </c>
      <c r="F15" s="28">
        <v>3.1</v>
      </c>
      <c r="G15" s="28">
        <v>85</v>
      </c>
      <c r="H15" s="18">
        <f t="shared" si="2"/>
        <v>263.5</v>
      </c>
      <c r="I15" s="18">
        <f t="shared" si="3"/>
        <v>324.10500000000002</v>
      </c>
    </row>
    <row r="16" spans="1:9" ht="21" customHeight="1">
      <c r="A16" s="64">
        <v>7</v>
      </c>
      <c r="B16" s="44" t="s">
        <v>55</v>
      </c>
      <c r="C16" s="5" t="s">
        <v>49</v>
      </c>
      <c r="D16" s="64">
        <v>160</v>
      </c>
      <c r="E16" s="64">
        <v>5</v>
      </c>
      <c r="F16" s="66">
        <v>0.9</v>
      </c>
      <c r="G16" s="28">
        <v>85</v>
      </c>
      <c r="H16" s="18">
        <f t="shared" si="2"/>
        <v>76.5</v>
      </c>
      <c r="I16" s="18">
        <f t="shared" si="3"/>
        <v>94.094999999999999</v>
      </c>
    </row>
    <row r="17" spans="1:9" ht="21" customHeight="1">
      <c r="A17" s="64"/>
      <c r="B17" s="44"/>
      <c r="C17" s="5"/>
      <c r="D17" s="64"/>
      <c r="E17" s="64"/>
      <c r="F17" s="70">
        <f>SUM(F12:F16)</f>
        <v>8.4500000000000011</v>
      </c>
      <c r="G17" s="28"/>
      <c r="H17" s="18"/>
      <c r="I17" s="18"/>
    </row>
    <row r="18" spans="1:9" ht="78" customHeight="1">
      <c r="A18" s="64"/>
      <c r="B18" s="68" t="s">
        <v>56</v>
      </c>
      <c r="C18" s="64"/>
      <c r="D18" s="64"/>
      <c r="E18" s="64"/>
      <c r="F18" s="66"/>
      <c r="G18" s="66"/>
      <c r="H18" s="65"/>
      <c r="I18" s="65"/>
    </row>
    <row r="19" spans="1:9" ht="24.95" customHeight="1">
      <c r="A19" s="5">
        <v>8</v>
      </c>
      <c r="B19" s="44" t="s">
        <v>57</v>
      </c>
      <c r="C19" s="5" t="s">
        <v>49</v>
      </c>
      <c r="D19" s="5">
        <v>250</v>
      </c>
      <c r="E19" s="5">
        <v>1</v>
      </c>
      <c r="F19" s="69">
        <v>2.65</v>
      </c>
      <c r="G19" s="28">
        <v>85</v>
      </c>
      <c r="H19" s="18">
        <f t="shared" ref="H19:H22" si="4">F19*G19</f>
        <v>225.25</v>
      </c>
      <c r="I19" s="18">
        <f t="shared" ref="I19:I22" si="5">H19*1.23</f>
        <v>277.0575</v>
      </c>
    </row>
    <row r="20" spans="1:9" ht="24.95" customHeight="1">
      <c r="A20" s="5">
        <v>9</v>
      </c>
      <c r="B20" s="44" t="s">
        <v>58</v>
      </c>
      <c r="C20" s="5" t="s">
        <v>49</v>
      </c>
      <c r="D20" s="5">
        <v>180</v>
      </c>
      <c r="E20" s="5">
        <v>2</v>
      </c>
      <c r="F20" s="69">
        <v>1.45</v>
      </c>
      <c r="G20" s="28">
        <v>85</v>
      </c>
      <c r="H20" s="18">
        <f t="shared" si="4"/>
        <v>123.25</v>
      </c>
      <c r="I20" s="18">
        <f t="shared" si="5"/>
        <v>151.5975</v>
      </c>
    </row>
    <row r="21" spans="1:9" ht="24.95" customHeight="1">
      <c r="A21" s="5">
        <v>10</v>
      </c>
      <c r="B21" s="44" t="s">
        <v>59</v>
      </c>
      <c r="C21" s="5" t="s">
        <v>49</v>
      </c>
      <c r="D21" s="6">
        <v>160</v>
      </c>
      <c r="E21" s="5">
        <v>3</v>
      </c>
      <c r="F21" s="69">
        <v>0.9</v>
      </c>
      <c r="G21" s="28">
        <v>85</v>
      </c>
      <c r="H21" s="18">
        <f t="shared" si="4"/>
        <v>76.5</v>
      </c>
      <c r="I21" s="18">
        <f t="shared" si="5"/>
        <v>94.094999999999999</v>
      </c>
    </row>
    <row r="22" spans="1:9" ht="24.95" customHeight="1">
      <c r="A22" s="5">
        <v>11</v>
      </c>
      <c r="B22" s="44" t="s">
        <v>60</v>
      </c>
      <c r="C22" s="5" t="s">
        <v>49</v>
      </c>
      <c r="D22" s="5">
        <v>160</v>
      </c>
      <c r="E22" s="5">
        <v>4</v>
      </c>
      <c r="F22" s="69">
        <v>0.9</v>
      </c>
      <c r="G22" s="28">
        <v>85</v>
      </c>
      <c r="H22" s="18">
        <f t="shared" si="4"/>
        <v>76.5</v>
      </c>
      <c r="I22" s="18">
        <f t="shared" si="5"/>
        <v>94.094999999999999</v>
      </c>
    </row>
    <row r="23" spans="1:9" ht="24.95" customHeight="1">
      <c r="A23" s="5"/>
      <c r="B23" s="44"/>
      <c r="C23" s="5"/>
      <c r="D23" s="5"/>
      <c r="E23" s="5"/>
      <c r="F23" s="70">
        <f>SUM(F19:F22)</f>
        <v>5.9</v>
      </c>
      <c r="G23" s="28"/>
      <c r="H23" s="18"/>
      <c r="I23" s="18"/>
    </row>
    <row r="24" spans="1:9" ht="78" customHeight="1">
      <c r="A24" s="64"/>
      <c r="B24" s="68" t="s">
        <v>61</v>
      </c>
      <c r="C24" s="64"/>
      <c r="D24" s="64"/>
      <c r="E24" s="64"/>
      <c r="F24" s="66"/>
      <c r="G24" s="66"/>
      <c r="H24" s="65"/>
      <c r="I24" s="65"/>
    </row>
    <row r="25" spans="1:9" ht="24.95" customHeight="1">
      <c r="A25" s="5">
        <v>12</v>
      </c>
      <c r="B25" s="44" t="s">
        <v>62</v>
      </c>
      <c r="C25" s="5" t="s">
        <v>49</v>
      </c>
      <c r="D25" s="5">
        <v>260</v>
      </c>
      <c r="E25" s="5">
        <v>5</v>
      </c>
      <c r="F25" s="70">
        <v>3.15</v>
      </c>
      <c r="G25" s="69">
        <v>85</v>
      </c>
      <c r="H25" s="18">
        <f t="shared" ref="H25" si="6">F25*G25</f>
        <v>267.75</v>
      </c>
      <c r="I25" s="18">
        <f t="shared" ref="I25" si="7">H25*1.23</f>
        <v>329.33249999999998</v>
      </c>
    </row>
    <row r="26" spans="1:9" ht="78" customHeight="1">
      <c r="A26" s="5"/>
      <c r="B26" s="60" t="s">
        <v>63</v>
      </c>
      <c r="C26" s="5"/>
      <c r="D26" s="6"/>
      <c r="E26" s="5"/>
      <c r="F26" s="69"/>
      <c r="G26" s="69"/>
      <c r="H26" s="18"/>
      <c r="I26" s="18"/>
    </row>
    <row r="27" spans="1:9" ht="25.15" customHeight="1">
      <c r="A27" s="5">
        <v>13</v>
      </c>
      <c r="B27" s="44" t="s">
        <v>64</v>
      </c>
      <c r="C27" s="5" t="s">
        <v>49</v>
      </c>
      <c r="D27" s="6">
        <v>240</v>
      </c>
      <c r="E27" s="5">
        <v>6</v>
      </c>
      <c r="F27" s="70">
        <v>2.4500000000000002</v>
      </c>
      <c r="G27" s="69">
        <v>85</v>
      </c>
      <c r="H27" s="18">
        <f t="shared" ref="H27" si="8">F27*G27</f>
        <v>208.25000000000003</v>
      </c>
      <c r="I27" s="18">
        <f t="shared" ref="I27" si="9">H27*1.23</f>
        <v>256.14750000000004</v>
      </c>
    </row>
    <row r="28" spans="1:9" ht="78" customHeight="1">
      <c r="A28" s="5"/>
      <c r="B28" s="60" t="s">
        <v>45</v>
      </c>
      <c r="C28" s="5"/>
      <c r="D28" s="6"/>
      <c r="E28" s="5"/>
      <c r="F28" s="69"/>
      <c r="G28" s="69"/>
      <c r="H28" s="18"/>
      <c r="I28" s="18"/>
    </row>
    <row r="29" spans="1:9" ht="78" customHeight="1">
      <c r="A29" s="5"/>
      <c r="B29" s="60" t="s">
        <v>46</v>
      </c>
      <c r="C29" s="5"/>
      <c r="D29" s="6"/>
      <c r="E29" s="5"/>
      <c r="F29" s="69"/>
      <c r="G29" s="69"/>
      <c r="H29" s="18"/>
      <c r="I29" s="18"/>
    </row>
    <row r="30" spans="1:9" ht="25.15" customHeight="1">
      <c r="A30" s="5">
        <v>14</v>
      </c>
      <c r="B30" s="44" t="s">
        <v>65</v>
      </c>
      <c r="C30" s="5" t="s">
        <v>15</v>
      </c>
      <c r="D30" s="6">
        <v>120</v>
      </c>
      <c r="E30" s="5">
        <v>1</v>
      </c>
      <c r="F30" s="70">
        <v>0.6</v>
      </c>
      <c r="G30" s="69">
        <v>104</v>
      </c>
      <c r="H30" s="18">
        <f t="shared" ref="H30" si="10">F30*G30</f>
        <v>62.4</v>
      </c>
      <c r="I30" s="18">
        <f t="shared" ref="I30" si="11">H30*1.23</f>
        <v>76.751999999999995</v>
      </c>
    </row>
    <row r="31" spans="1:9" ht="78" customHeight="1">
      <c r="A31" s="5"/>
      <c r="B31" s="60" t="s">
        <v>66</v>
      </c>
      <c r="C31" s="5"/>
      <c r="D31" s="5"/>
      <c r="E31" s="5"/>
      <c r="F31" s="69"/>
      <c r="G31" s="69"/>
      <c r="H31" s="18"/>
      <c r="I31" s="18"/>
    </row>
    <row r="32" spans="1:9" ht="78" customHeight="1">
      <c r="A32" s="5"/>
      <c r="B32" s="60" t="s">
        <v>67</v>
      </c>
      <c r="C32" s="5"/>
      <c r="D32" s="5"/>
      <c r="E32" s="5"/>
      <c r="F32" s="69"/>
      <c r="G32" s="69"/>
      <c r="H32" s="18"/>
      <c r="I32" s="18"/>
    </row>
    <row r="33" spans="1:9" ht="25.15" customHeight="1">
      <c r="A33" s="5">
        <v>15</v>
      </c>
      <c r="B33" s="44" t="s">
        <v>69</v>
      </c>
      <c r="C33" s="5" t="s">
        <v>68</v>
      </c>
      <c r="D33" s="5">
        <v>70</v>
      </c>
      <c r="E33" s="5">
        <v>1</v>
      </c>
      <c r="F33" s="69">
        <v>0.15</v>
      </c>
      <c r="G33" s="69">
        <v>104</v>
      </c>
      <c r="H33" s="18">
        <f t="shared" ref="H33:H35" si="12">F33*G33</f>
        <v>15.6</v>
      </c>
      <c r="I33" s="18">
        <f t="shared" ref="I33:I35" si="13">H33*1.23</f>
        <v>19.187999999999999</v>
      </c>
    </row>
    <row r="34" spans="1:9" ht="25.15" customHeight="1">
      <c r="A34" s="5">
        <v>16</v>
      </c>
      <c r="B34" s="44" t="s">
        <v>70</v>
      </c>
      <c r="C34" s="5" t="s">
        <v>68</v>
      </c>
      <c r="D34" s="5">
        <v>70</v>
      </c>
      <c r="E34" s="5">
        <v>2</v>
      </c>
      <c r="F34" s="69">
        <v>0.15</v>
      </c>
      <c r="G34" s="69">
        <v>104</v>
      </c>
      <c r="H34" s="18">
        <f t="shared" si="12"/>
        <v>15.6</v>
      </c>
      <c r="I34" s="18">
        <f t="shared" si="13"/>
        <v>19.187999999999999</v>
      </c>
    </row>
    <row r="35" spans="1:9" ht="25.15" customHeight="1">
      <c r="A35" s="10">
        <v>17</v>
      </c>
      <c r="B35" s="71" t="s">
        <v>71</v>
      </c>
      <c r="C35" s="5" t="s">
        <v>68</v>
      </c>
      <c r="D35" s="10">
        <v>70</v>
      </c>
      <c r="E35" s="10">
        <v>3</v>
      </c>
      <c r="F35" s="19">
        <v>0.15</v>
      </c>
      <c r="G35" s="69">
        <v>104</v>
      </c>
      <c r="H35" s="18">
        <f t="shared" si="12"/>
        <v>15.6</v>
      </c>
      <c r="I35" s="18">
        <f t="shared" si="13"/>
        <v>19.187999999999999</v>
      </c>
    </row>
    <row r="36" spans="1:9" ht="25.15" customHeight="1">
      <c r="A36" s="10"/>
      <c r="B36" s="91"/>
      <c r="C36" s="5"/>
      <c r="D36" s="10"/>
      <c r="E36" s="10"/>
      <c r="F36" s="92">
        <f>SUM(F33:F35)</f>
        <v>0.44999999999999996</v>
      </c>
      <c r="G36" s="69"/>
      <c r="H36" s="18"/>
      <c r="I36" s="18"/>
    </row>
    <row r="37" spans="1:9" ht="57.6" customHeight="1">
      <c r="A37" s="10"/>
      <c r="B37" s="60" t="s">
        <v>72</v>
      </c>
      <c r="C37" s="13"/>
      <c r="D37" s="12"/>
      <c r="E37" s="10"/>
      <c r="F37" s="19"/>
      <c r="G37" s="28"/>
      <c r="H37" s="18"/>
      <c r="I37" s="18"/>
    </row>
    <row r="38" spans="1:9" ht="25.15" customHeight="1">
      <c r="A38" s="25">
        <v>18</v>
      </c>
      <c r="B38" s="44" t="s">
        <v>73</v>
      </c>
      <c r="C38" s="5" t="s">
        <v>75</v>
      </c>
      <c r="D38" s="22">
        <v>180</v>
      </c>
      <c r="E38" s="22">
        <v>4</v>
      </c>
      <c r="F38" s="28">
        <v>1.35</v>
      </c>
      <c r="G38" s="69">
        <v>104</v>
      </c>
      <c r="H38" s="18">
        <f t="shared" ref="H38:H39" si="14">F38*G38</f>
        <v>140.4</v>
      </c>
      <c r="I38" s="18">
        <f t="shared" ref="I38:I39" si="15">H38*1.23</f>
        <v>172.69200000000001</v>
      </c>
    </row>
    <row r="39" spans="1:9" ht="25.15" customHeight="1">
      <c r="A39" s="25">
        <v>19</v>
      </c>
      <c r="B39" s="44" t="s">
        <v>74</v>
      </c>
      <c r="C39" s="5" t="s">
        <v>28</v>
      </c>
      <c r="D39" s="24">
        <v>120</v>
      </c>
      <c r="E39" s="22">
        <v>5</v>
      </c>
      <c r="F39" s="28">
        <v>0.6</v>
      </c>
      <c r="G39" s="69">
        <v>104</v>
      </c>
      <c r="H39" s="18">
        <f t="shared" si="14"/>
        <v>62.4</v>
      </c>
      <c r="I39" s="18">
        <f t="shared" si="15"/>
        <v>76.751999999999995</v>
      </c>
    </row>
    <row r="40" spans="1:9" ht="25.15" customHeight="1">
      <c r="A40" s="25"/>
      <c r="B40" s="44"/>
      <c r="C40" s="5"/>
      <c r="D40" s="24"/>
      <c r="E40" s="22"/>
      <c r="F40" s="89">
        <f>SUM(F38:F39)</f>
        <v>1.9500000000000002</v>
      </c>
      <c r="G40" s="69"/>
      <c r="H40" s="18"/>
      <c r="I40" s="18"/>
    </row>
    <row r="41" spans="1:9" ht="78" customHeight="1">
      <c r="A41" s="25"/>
      <c r="B41" s="60" t="s">
        <v>76</v>
      </c>
      <c r="C41" s="5"/>
      <c r="D41" s="24"/>
      <c r="E41" s="22"/>
      <c r="F41" s="28"/>
      <c r="G41" s="28"/>
      <c r="H41" s="18"/>
      <c r="I41" s="18"/>
    </row>
    <row r="42" spans="1:9" ht="78" customHeight="1">
      <c r="A42" s="22"/>
      <c r="B42" s="60" t="s">
        <v>77</v>
      </c>
      <c r="C42" s="5"/>
      <c r="D42" s="24"/>
      <c r="E42" s="22"/>
      <c r="F42" s="28"/>
      <c r="G42" s="28"/>
      <c r="H42" s="18"/>
      <c r="I42" s="18"/>
    </row>
    <row r="43" spans="1:9" ht="25.15" customHeight="1">
      <c r="A43" s="22">
        <v>20</v>
      </c>
      <c r="B43" s="44" t="s">
        <v>78</v>
      </c>
      <c r="C43" s="5" t="s">
        <v>75</v>
      </c>
      <c r="D43" s="24">
        <v>150</v>
      </c>
      <c r="E43" s="22">
        <v>43</v>
      </c>
      <c r="F43" s="89">
        <v>0.8</v>
      </c>
      <c r="G43" s="28">
        <v>85</v>
      </c>
      <c r="H43" s="18">
        <f t="shared" ref="H43" si="16">F43*G43</f>
        <v>68</v>
      </c>
      <c r="I43" s="18">
        <f t="shared" ref="I43" si="17">H43*1.23</f>
        <v>83.64</v>
      </c>
    </row>
    <row r="44" spans="1:9" ht="78" customHeight="1">
      <c r="A44" s="22"/>
      <c r="B44" s="60" t="s">
        <v>79</v>
      </c>
      <c r="C44" s="5"/>
      <c r="D44" s="24"/>
      <c r="E44" s="22"/>
      <c r="F44" s="28"/>
      <c r="G44" s="28"/>
      <c r="H44" s="18"/>
      <c r="I44" s="18"/>
    </row>
    <row r="45" spans="1:9" ht="78" customHeight="1">
      <c r="A45" s="22"/>
      <c r="B45" s="60" t="s">
        <v>80</v>
      </c>
      <c r="C45" s="5"/>
      <c r="D45" s="22"/>
      <c r="E45" s="22"/>
      <c r="F45" s="28"/>
      <c r="G45" s="28"/>
      <c r="H45" s="18"/>
      <c r="I45" s="18"/>
    </row>
    <row r="46" spans="1:9" ht="25.15" customHeight="1">
      <c r="A46" s="22">
        <v>21</v>
      </c>
      <c r="B46" s="44" t="s">
        <v>81</v>
      </c>
      <c r="C46" s="5" t="s">
        <v>15</v>
      </c>
      <c r="D46" s="22">
        <v>70</v>
      </c>
      <c r="E46" s="22">
        <v>1</v>
      </c>
      <c r="F46" s="28">
        <v>0.15</v>
      </c>
      <c r="G46" s="69">
        <v>104</v>
      </c>
      <c r="H46" s="18">
        <f t="shared" ref="H46:H52" si="18">F46*G46</f>
        <v>15.6</v>
      </c>
      <c r="I46" s="18">
        <f t="shared" ref="I46:I52" si="19">H46*1.23</f>
        <v>19.187999999999999</v>
      </c>
    </row>
    <row r="47" spans="1:9" ht="25.15" customHeight="1">
      <c r="A47" s="22">
        <v>22</v>
      </c>
      <c r="B47" s="44" t="s">
        <v>82</v>
      </c>
      <c r="C47" s="5" t="s">
        <v>15</v>
      </c>
      <c r="D47" s="22">
        <v>90</v>
      </c>
      <c r="E47" s="22">
        <v>2</v>
      </c>
      <c r="F47" s="28">
        <v>0.25</v>
      </c>
      <c r="G47" s="69">
        <v>104</v>
      </c>
      <c r="H47" s="18">
        <f t="shared" si="18"/>
        <v>26</v>
      </c>
      <c r="I47" s="18">
        <f t="shared" si="19"/>
        <v>31.98</v>
      </c>
    </row>
    <row r="48" spans="1:9" ht="25.15" customHeight="1">
      <c r="A48" s="22">
        <v>23</v>
      </c>
      <c r="B48" s="44" t="s">
        <v>83</v>
      </c>
      <c r="C48" s="5" t="s">
        <v>88</v>
      </c>
      <c r="D48" s="22">
        <v>120</v>
      </c>
      <c r="E48" s="22">
        <v>3</v>
      </c>
      <c r="F48" s="28">
        <v>0.6</v>
      </c>
      <c r="G48" s="69">
        <v>104</v>
      </c>
      <c r="H48" s="18">
        <f t="shared" si="18"/>
        <v>62.4</v>
      </c>
      <c r="I48" s="18">
        <f t="shared" si="19"/>
        <v>76.751999999999995</v>
      </c>
    </row>
    <row r="49" spans="1:9" ht="25.15" customHeight="1">
      <c r="A49" s="22">
        <v>24</v>
      </c>
      <c r="B49" s="44" t="s">
        <v>84</v>
      </c>
      <c r="C49" s="5" t="s">
        <v>88</v>
      </c>
      <c r="D49" s="22">
        <v>130</v>
      </c>
      <c r="E49" s="22">
        <v>4</v>
      </c>
      <c r="F49" s="28">
        <v>0.7</v>
      </c>
      <c r="G49" s="69">
        <v>104</v>
      </c>
      <c r="H49" s="18">
        <f t="shared" si="18"/>
        <v>72.8</v>
      </c>
      <c r="I49" s="18">
        <f t="shared" si="19"/>
        <v>89.543999999999997</v>
      </c>
    </row>
    <row r="50" spans="1:9" ht="25.15" customHeight="1">
      <c r="A50" s="22">
        <v>25</v>
      </c>
      <c r="B50" s="44" t="s">
        <v>85</v>
      </c>
      <c r="C50" s="5" t="s">
        <v>88</v>
      </c>
      <c r="D50" s="22">
        <v>130</v>
      </c>
      <c r="E50" s="22">
        <v>5</v>
      </c>
      <c r="F50" s="28">
        <v>0.7</v>
      </c>
      <c r="G50" s="69">
        <v>104</v>
      </c>
      <c r="H50" s="18">
        <f t="shared" si="18"/>
        <v>72.8</v>
      </c>
      <c r="I50" s="18">
        <f t="shared" si="19"/>
        <v>89.543999999999997</v>
      </c>
    </row>
    <row r="51" spans="1:9" ht="25.15" customHeight="1">
      <c r="A51" s="22">
        <v>26</v>
      </c>
      <c r="B51" s="44" t="s">
        <v>86</v>
      </c>
      <c r="C51" s="5" t="s">
        <v>88</v>
      </c>
      <c r="D51" s="22">
        <v>130</v>
      </c>
      <c r="E51" s="22">
        <v>6</v>
      </c>
      <c r="F51" s="28">
        <v>0.7</v>
      </c>
      <c r="G51" s="69">
        <v>104</v>
      </c>
      <c r="H51" s="18">
        <f t="shared" si="18"/>
        <v>72.8</v>
      </c>
      <c r="I51" s="18">
        <f t="shared" si="19"/>
        <v>89.543999999999997</v>
      </c>
    </row>
    <row r="52" spans="1:9" ht="25.15" customHeight="1">
      <c r="A52" s="22">
        <v>27</v>
      </c>
      <c r="B52" s="44" t="s">
        <v>87</v>
      </c>
      <c r="C52" s="5" t="s">
        <v>88</v>
      </c>
      <c r="D52" s="24">
        <v>100</v>
      </c>
      <c r="E52" s="22">
        <v>7</v>
      </c>
      <c r="F52" s="28">
        <v>0.35</v>
      </c>
      <c r="G52" s="69">
        <v>104</v>
      </c>
      <c r="H52" s="18">
        <f t="shared" si="18"/>
        <v>36.4</v>
      </c>
      <c r="I52" s="18">
        <f t="shared" si="19"/>
        <v>44.771999999999998</v>
      </c>
    </row>
    <row r="53" spans="1:9" ht="25.15" customHeight="1">
      <c r="A53" s="22"/>
      <c r="B53" s="44"/>
      <c r="C53" s="5"/>
      <c r="D53" s="24"/>
      <c r="E53" s="22"/>
      <c r="F53" s="89">
        <f>SUM(F46:F52)</f>
        <v>3.4499999999999997</v>
      </c>
      <c r="G53" s="69"/>
      <c r="H53" s="18"/>
      <c r="I53" s="18"/>
    </row>
    <row r="54" spans="1:9" ht="78" customHeight="1">
      <c r="A54" s="22"/>
      <c r="B54" s="60" t="s">
        <v>89</v>
      </c>
      <c r="C54" s="5"/>
      <c r="D54" s="22"/>
      <c r="E54" s="22"/>
      <c r="F54" s="28"/>
      <c r="G54" s="28"/>
      <c r="H54" s="18"/>
      <c r="I54" s="18"/>
    </row>
    <row r="55" spans="1:9" ht="78" customHeight="1">
      <c r="A55" s="22"/>
      <c r="B55" s="60" t="s">
        <v>90</v>
      </c>
      <c r="C55" s="5"/>
      <c r="D55" s="22"/>
      <c r="E55" s="22"/>
      <c r="F55" s="28"/>
      <c r="G55" s="28"/>
      <c r="H55" s="18"/>
      <c r="I55" s="18"/>
    </row>
    <row r="56" spans="1:9" ht="25.15" customHeight="1">
      <c r="A56" s="22">
        <v>28</v>
      </c>
      <c r="B56" s="44" t="s">
        <v>91</v>
      </c>
      <c r="C56" s="5" t="s">
        <v>92</v>
      </c>
      <c r="D56" s="22">
        <v>260</v>
      </c>
      <c r="E56" s="22">
        <v>0</v>
      </c>
      <c r="F56" s="89">
        <v>2.5</v>
      </c>
      <c r="G56" s="28">
        <v>104</v>
      </c>
      <c r="H56" s="18">
        <f t="shared" ref="H56" si="20">F56*G56</f>
        <v>260</v>
      </c>
      <c r="I56" s="18">
        <f t="shared" ref="I56" si="21">H56*1.23</f>
        <v>319.8</v>
      </c>
    </row>
    <row r="57" spans="1:9" ht="78" customHeight="1">
      <c r="A57" s="22"/>
      <c r="B57" s="53" t="s">
        <v>93</v>
      </c>
      <c r="C57" s="5"/>
      <c r="D57" s="24"/>
      <c r="E57" s="22"/>
      <c r="F57" s="28"/>
      <c r="G57" s="28"/>
      <c r="H57" s="18"/>
      <c r="I57" s="18"/>
    </row>
    <row r="58" spans="1:9" ht="52.15" customHeight="1">
      <c r="A58" s="22"/>
      <c r="B58" s="60" t="s">
        <v>94</v>
      </c>
      <c r="C58" s="5"/>
      <c r="D58" s="22"/>
      <c r="E58" s="22"/>
      <c r="F58" s="28"/>
      <c r="G58" s="28"/>
      <c r="H58" s="18"/>
      <c r="I58" s="18"/>
    </row>
    <row r="59" spans="1:9" ht="25.15" customHeight="1">
      <c r="A59" s="22">
        <v>29</v>
      </c>
      <c r="B59" s="44" t="s">
        <v>95</v>
      </c>
      <c r="C59" s="5" t="s">
        <v>49</v>
      </c>
      <c r="D59" s="24">
        <v>240</v>
      </c>
      <c r="E59" s="22">
        <v>1</v>
      </c>
      <c r="F59" s="28">
        <v>2.4500000000000002</v>
      </c>
      <c r="G59" s="28">
        <v>85</v>
      </c>
      <c r="H59" s="18">
        <f t="shared" ref="H59:H63" si="22">F59*G59</f>
        <v>208.25000000000003</v>
      </c>
      <c r="I59" s="18">
        <f t="shared" ref="I59:I63" si="23">H59*1.23</f>
        <v>256.14750000000004</v>
      </c>
    </row>
    <row r="60" spans="1:9" ht="25.15" customHeight="1">
      <c r="A60" s="22">
        <v>30</v>
      </c>
      <c r="B60" s="44" t="s">
        <v>96</v>
      </c>
      <c r="C60" s="5" t="s">
        <v>49</v>
      </c>
      <c r="D60" s="22">
        <v>210</v>
      </c>
      <c r="E60" s="22">
        <v>2</v>
      </c>
      <c r="F60" s="28">
        <v>2.1</v>
      </c>
      <c r="G60" s="28">
        <v>85</v>
      </c>
      <c r="H60" s="18">
        <f t="shared" si="22"/>
        <v>178.5</v>
      </c>
      <c r="I60" s="18">
        <f t="shared" si="23"/>
        <v>219.55500000000001</v>
      </c>
    </row>
    <row r="61" spans="1:9" ht="25.15" customHeight="1">
      <c r="A61" s="22">
        <v>31</v>
      </c>
      <c r="B61" s="44" t="s">
        <v>97</v>
      </c>
      <c r="C61" s="5" t="s">
        <v>49</v>
      </c>
      <c r="D61" s="22">
        <v>270</v>
      </c>
      <c r="E61" s="22">
        <v>3</v>
      </c>
      <c r="F61" s="42">
        <v>3.15</v>
      </c>
      <c r="G61" s="28">
        <v>85</v>
      </c>
      <c r="H61" s="18">
        <f t="shared" si="22"/>
        <v>267.75</v>
      </c>
      <c r="I61" s="18">
        <f t="shared" si="23"/>
        <v>329.33249999999998</v>
      </c>
    </row>
    <row r="62" spans="1:9" ht="25.15" customHeight="1">
      <c r="A62" s="22">
        <v>32</v>
      </c>
      <c r="B62" s="44" t="s">
        <v>98</v>
      </c>
      <c r="C62" s="5" t="s">
        <v>49</v>
      </c>
      <c r="D62" s="22">
        <v>270</v>
      </c>
      <c r="E62" s="22">
        <v>4</v>
      </c>
      <c r="F62" s="42">
        <v>3.15</v>
      </c>
      <c r="G62" s="28">
        <v>85</v>
      </c>
      <c r="H62" s="18">
        <f t="shared" si="22"/>
        <v>267.75</v>
      </c>
      <c r="I62" s="18">
        <f t="shared" si="23"/>
        <v>329.33249999999998</v>
      </c>
    </row>
    <row r="63" spans="1:9" ht="25.15" customHeight="1">
      <c r="A63" s="22">
        <v>33</v>
      </c>
      <c r="B63" s="44" t="s">
        <v>99</v>
      </c>
      <c r="C63" s="5" t="s">
        <v>49</v>
      </c>
      <c r="D63" s="22">
        <v>240</v>
      </c>
      <c r="E63" s="22">
        <v>5</v>
      </c>
      <c r="F63" s="42">
        <v>2.5</v>
      </c>
      <c r="G63" s="28">
        <v>85</v>
      </c>
      <c r="H63" s="18">
        <f t="shared" si="22"/>
        <v>212.5</v>
      </c>
      <c r="I63" s="18">
        <f t="shared" si="23"/>
        <v>261.375</v>
      </c>
    </row>
    <row r="64" spans="1:9" ht="25.15" customHeight="1">
      <c r="A64" s="22"/>
      <c r="B64" s="44"/>
      <c r="C64" s="5"/>
      <c r="D64" s="22"/>
      <c r="E64" s="22"/>
      <c r="F64" s="89">
        <f>SUM(F59:F63)</f>
        <v>13.350000000000001</v>
      </c>
      <c r="G64" s="28"/>
      <c r="H64" s="18"/>
      <c r="I64" s="18"/>
    </row>
    <row r="65" spans="1:9" ht="43.15" customHeight="1">
      <c r="A65" s="55"/>
      <c r="B65" s="53" t="s">
        <v>100</v>
      </c>
      <c r="C65" s="5"/>
      <c r="D65" s="55"/>
      <c r="E65" s="55"/>
      <c r="F65" s="28"/>
      <c r="G65" s="28"/>
      <c r="H65" s="18"/>
      <c r="I65" s="18"/>
    </row>
    <row r="66" spans="1:9" ht="24.95" customHeight="1">
      <c r="A66" s="22">
        <v>34</v>
      </c>
      <c r="B66" s="44" t="s">
        <v>101</v>
      </c>
      <c r="C66" s="5" t="s">
        <v>49</v>
      </c>
      <c r="D66" s="22">
        <v>270</v>
      </c>
      <c r="E66" s="22">
        <v>6</v>
      </c>
      <c r="F66" s="28">
        <v>3.2</v>
      </c>
      <c r="G66" s="28">
        <v>85</v>
      </c>
      <c r="H66" s="18">
        <f t="shared" ref="H66:H67" si="24">F66*G66</f>
        <v>272</v>
      </c>
      <c r="I66" s="18">
        <f t="shared" ref="I66:I67" si="25">H66*1.23</f>
        <v>334.56</v>
      </c>
    </row>
    <row r="67" spans="1:9" ht="24.95" customHeight="1">
      <c r="A67" s="22">
        <v>35</v>
      </c>
      <c r="B67" s="44" t="s">
        <v>102</v>
      </c>
      <c r="C67" s="5" t="s">
        <v>49</v>
      </c>
      <c r="D67" s="22">
        <v>270</v>
      </c>
      <c r="E67" s="22">
        <v>8</v>
      </c>
      <c r="F67" s="28">
        <v>3.2</v>
      </c>
      <c r="G67" s="28">
        <v>85</v>
      </c>
      <c r="H67" s="18">
        <f t="shared" si="24"/>
        <v>272</v>
      </c>
      <c r="I67" s="18">
        <f t="shared" si="25"/>
        <v>334.56</v>
      </c>
    </row>
    <row r="68" spans="1:9" ht="24.95" customHeight="1">
      <c r="A68" s="25"/>
      <c r="B68" s="93"/>
      <c r="C68" s="5"/>
      <c r="D68" s="22"/>
      <c r="E68" s="22"/>
      <c r="F68" s="89">
        <f>SUM(F66:F67)</f>
        <v>6.4</v>
      </c>
      <c r="G68" s="28"/>
      <c r="H68" s="18"/>
      <c r="I68" s="18"/>
    </row>
    <row r="69" spans="1:9" ht="49.9" customHeight="1">
      <c r="A69" s="56"/>
      <c r="B69" s="73" t="s">
        <v>103</v>
      </c>
      <c r="C69" s="5"/>
      <c r="D69" s="55"/>
      <c r="E69" s="55"/>
      <c r="F69" s="28"/>
      <c r="G69" s="28"/>
      <c r="H69" s="18"/>
      <c r="I69" s="18"/>
    </row>
    <row r="70" spans="1:9" ht="24.95" customHeight="1">
      <c r="A70" s="25">
        <v>36</v>
      </c>
      <c r="B70" s="76" t="s">
        <v>104</v>
      </c>
      <c r="C70" s="5" t="s">
        <v>49</v>
      </c>
      <c r="D70" s="22">
        <v>240</v>
      </c>
      <c r="E70" s="22">
        <v>7</v>
      </c>
      <c r="F70" s="28">
        <v>2.5</v>
      </c>
      <c r="G70" s="28">
        <v>85</v>
      </c>
      <c r="H70" s="18">
        <f t="shared" ref="H70:H80" si="26">F70*G70</f>
        <v>212.5</v>
      </c>
      <c r="I70" s="18">
        <f t="shared" ref="I70:I80" si="27">H70*1.23</f>
        <v>261.375</v>
      </c>
    </row>
    <row r="71" spans="1:9" ht="24.95" customHeight="1">
      <c r="A71" s="25">
        <v>37</v>
      </c>
      <c r="B71" s="76" t="s">
        <v>105</v>
      </c>
      <c r="C71" s="5" t="s">
        <v>49</v>
      </c>
      <c r="D71" s="22">
        <v>270</v>
      </c>
      <c r="E71" s="22">
        <v>9</v>
      </c>
      <c r="F71" s="28">
        <v>3.15</v>
      </c>
      <c r="G71" s="28">
        <v>85</v>
      </c>
      <c r="H71" s="18">
        <f t="shared" si="26"/>
        <v>267.75</v>
      </c>
      <c r="I71" s="18">
        <f t="shared" si="27"/>
        <v>329.33249999999998</v>
      </c>
    </row>
    <row r="72" spans="1:9" ht="25.15" customHeight="1">
      <c r="A72" s="25">
        <v>38</v>
      </c>
      <c r="B72" s="76" t="s">
        <v>106</v>
      </c>
      <c r="C72" s="5" t="s">
        <v>49</v>
      </c>
      <c r="D72" s="22">
        <v>240</v>
      </c>
      <c r="E72" s="22">
        <v>21</v>
      </c>
      <c r="F72" s="28">
        <v>2.5</v>
      </c>
      <c r="G72" s="28">
        <v>85</v>
      </c>
      <c r="H72" s="18">
        <f t="shared" si="26"/>
        <v>212.5</v>
      </c>
      <c r="I72" s="18">
        <f t="shared" si="27"/>
        <v>261.375</v>
      </c>
    </row>
    <row r="73" spans="1:9" ht="25.15" customHeight="1">
      <c r="A73" s="25">
        <v>39</v>
      </c>
      <c r="B73" s="76" t="s">
        <v>107</v>
      </c>
      <c r="C73" s="5" t="s">
        <v>49</v>
      </c>
      <c r="D73" s="22">
        <v>210</v>
      </c>
      <c r="E73" s="22">
        <v>22</v>
      </c>
      <c r="F73" s="28">
        <v>2.2000000000000002</v>
      </c>
      <c r="G73" s="28">
        <v>85</v>
      </c>
      <c r="H73" s="18">
        <f t="shared" si="26"/>
        <v>187.00000000000003</v>
      </c>
      <c r="I73" s="18">
        <f t="shared" si="27"/>
        <v>230.01000000000002</v>
      </c>
    </row>
    <row r="74" spans="1:9" ht="25.15" customHeight="1">
      <c r="A74" s="25">
        <v>40</v>
      </c>
      <c r="B74" s="76" t="s">
        <v>108</v>
      </c>
      <c r="C74" s="5" t="s">
        <v>49</v>
      </c>
      <c r="D74" s="22">
        <v>270</v>
      </c>
      <c r="E74" s="22">
        <v>23</v>
      </c>
      <c r="F74" s="28">
        <v>3.2</v>
      </c>
      <c r="G74" s="28">
        <v>85</v>
      </c>
      <c r="H74" s="18">
        <f t="shared" si="26"/>
        <v>272</v>
      </c>
      <c r="I74" s="18">
        <f t="shared" si="27"/>
        <v>334.56</v>
      </c>
    </row>
    <row r="75" spans="1:9" ht="25.15" customHeight="1">
      <c r="A75" s="25">
        <v>41</v>
      </c>
      <c r="B75" s="76" t="s">
        <v>109</v>
      </c>
      <c r="C75" s="5" t="s">
        <v>49</v>
      </c>
      <c r="D75" s="22">
        <v>300</v>
      </c>
      <c r="E75" s="22">
        <v>24</v>
      </c>
      <c r="F75" s="28">
        <v>3.6</v>
      </c>
      <c r="G75" s="28">
        <v>85</v>
      </c>
      <c r="H75" s="18">
        <f t="shared" si="26"/>
        <v>306</v>
      </c>
      <c r="I75" s="18">
        <f t="shared" si="27"/>
        <v>376.38</v>
      </c>
    </row>
    <row r="76" spans="1:9" ht="25.15" customHeight="1">
      <c r="A76" s="25">
        <v>42</v>
      </c>
      <c r="B76" s="76" t="s">
        <v>110</v>
      </c>
      <c r="C76" s="5" t="s">
        <v>49</v>
      </c>
      <c r="D76" s="22">
        <v>240</v>
      </c>
      <c r="E76" s="22">
        <v>26</v>
      </c>
      <c r="F76" s="28">
        <v>2.4500000000000002</v>
      </c>
      <c r="G76" s="28">
        <v>85</v>
      </c>
      <c r="H76" s="18">
        <f t="shared" si="26"/>
        <v>208.25000000000003</v>
      </c>
      <c r="I76" s="18">
        <f t="shared" si="27"/>
        <v>256.14750000000004</v>
      </c>
    </row>
    <row r="77" spans="1:9" ht="25.15" customHeight="1">
      <c r="A77" s="25">
        <v>43</v>
      </c>
      <c r="B77" s="76" t="s">
        <v>111</v>
      </c>
      <c r="C77" s="5" t="s">
        <v>49</v>
      </c>
      <c r="D77" s="22">
        <v>270</v>
      </c>
      <c r="E77" s="22">
        <v>28</v>
      </c>
      <c r="F77" s="28">
        <v>3.25</v>
      </c>
      <c r="G77" s="28">
        <v>85</v>
      </c>
      <c r="H77" s="18">
        <f t="shared" si="26"/>
        <v>276.25</v>
      </c>
      <c r="I77" s="18">
        <f t="shared" si="27"/>
        <v>339.78750000000002</v>
      </c>
    </row>
    <row r="78" spans="1:9" ht="25.15" customHeight="1">
      <c r="A78" s="25">
        <v>44</v>
      </c>
      <c r="B78" s="76" t="s">
        <v>112</v>
      </c>
      <c r="C78" s="5" t="s">
        <v>49</v>
      </c>
      <c r="D78" s="22">
        <v>300</v>
      </c>
      <c r="E78" s="22">
        <v>30</v>
      </c>
      <c r="F78" s="28">
        <v>3.6</v>
      </c>
      <c r="G78" s="28">
        <v>85</v>
      </c>
      <c r="H78" s="18">
        <f t="shared" si="26"/>
        <v>306</v>
      </c>
      <c r="I78" s="18">
        <f t="shared" si="27"/>
        <v>376.38</v>
      </c>
    </row>
    <row r="79" spans="1:9" ht="25.15" customHeight="1">
      <c r="A79" s="25">
        <v>45</v>
      </c>
      <c r="B79" s="76" t="s">
        <v>113</v>
      </c>
      <c r="C79" s="5" t="s">
        <v>49</v>
      </c>
      <c r="D79" s="22">
        <v>240</v>
      </c>
      <c r="E79" s="22">
        <v>31</v>
      </c>
      <c r="F79" s="28">
        <v>2.4</v>
      </c>
      <c r="G79" s="28">
        <v>85</v>
      </c>
      <c r="H79" s="18">
        <f t="shared" si="26"/>
        <v>204</v>
      </c>
      <c r="I79" s="18">
        <f t="shared" si="27"/>
        <v>250.92</v>
      </c>
    </row>
    <row r="80" spans="1:9" ht="25.15" customHeight="1">
      <c r="A80" s="25">
        <v>46</v>
      </c>
      <c r="B80" s="76" t="s">
        <v>114</v>
      </c>
      <c r="C80" s="5" t="s">
        <v>49</v>
      </c>
      <c r="D80" s="22">
        <v>240</v>
      </c>
      <c r="E80" s="22">
        <v>33</v>
      </c>
      <c r="F80" s="28">
        <v>2.4500000000000002</v>
      </c>
      <c r="G80" s="28">
        <v>85</v>
      </c>
      <c r="H80" s="18">
        <f t="shared" si="26"/>
        <v>208.25000000000003</v>
      </c>
      <c r="I80" s="18">
        <f t="shared" si="27"/>
        <v>256.14750000000004</v>
      </c>
    </row>
    <row r="81" spans="1:9" ht="25.15" customHeight="1">
      <c r="A81" s="25"/>
      <c r="B81" s="94"/>
      <c r="C81" s="5"/>
      <c r="D81" s="22"/>
      <c r="E81" s="22"/>
      <c r="F81" s="89">
        <f>SUM(F70:F80)</f>
        <v>31.3</v>
      </c>
      <c r="G81" s="28"/>
      <c r="H81" s="18"/>
      <c r="I81" s="18"/>
    </row>
    <row r="82" spans="1:9" ht="66.75" customHeight="1">
      <c r="A82" s="25"/>
      <c r="B82" s="7" t="s">
        <v>115</v>
      </c>
      <c r="C82" s="5"/>
      <c r="D82" s="22"/>
      <c r="E82" s="22"/>
      <c r="F82" s="28"/>
      <c r="G82" s="28"/>
      <c r="H82" s="18"/>
      <c r="I82" s="18"/>
    </row>
    <row r="83" spans="1:9" ht="25.15" customHeight="1">
      <c r="A83" s="25">
        <v>47</v>
      </c>
      <c r="B83" s="74" t="s">
        <v>116</v>
      </c>
      <c r="C83" s="72" t="s">
        <v>49</v>
      </c>
      <c r="D83" s="22">
        <v>300</v>
      </c>
      <c r="E83" s="22">
        <v>10</v>
      </c>
      <c r="F83" s="42">
        <v>3.6</v>
      </c>
      <c r="G83" s="28">
        <v>85</v>
      </c>
      <c r="H83" s="18">
        <f t="shared" ref="H83:H84" si="28">F83*G83</f>
        <v>306</v>
      </c>
      <c r="I83" s="18">
        <f t="shared" ref="I83:I84" si="29">H83*1.23</f>
        <v>376.38</v>
      </c>
    </row>
    <row r="84" spans="1:9" ht="25.15" customHeight="1">
      <c r="A84" s="25">
        <v>48</v>
      </c>
      <c r="B84" s="74" t="s">
        <v>117</v>
      </c>
      <c r="C84" s="72" t="s">
        <v>49</v>
      </c>
      <c r="D84" s="22">
        <v>300</v>
      </c>
      <c r="E84" s="22">
        <v>11</v>
      </c>
      <c r="F84" s="28">
        <v>3.6</v>
      </c>
      <c r="G84" s="28">
        <v>85</v>
      </c>
      <c r="H84" s="18">
        <f t="shared" si="28"/>
        <v>306</v>
      </c>
      <c r="I84" s="18">
        <f t="shared" si="29"/>
        <v>376.38</v>
      </c>
    </row>
    <row r="85" spans="1:9" ht="25.15" customHeight="1">
      <c r="A85" s="25"/>
      <c r="B85" s="95"/>
      <c r="C85" s="72"/>
      <c r="D85" s="22"/>
      <c r="E85" s="22"/>
      <c r="F85" s="89">
        <f>SUM(F83:F84)</f>
        <v>7.2</v>
      </c>
      <c r="G85" s="28"/>
      <c r="H85" s="18"/>
      <c r="I85" s="18"/>
    </row>
    <row r="86" spans="1:9" ht="63.75" customHeight="1">
      <c r="A86" s="25"/>
      <c r="B86" s="7" t="s">
        <v>119</v>
      </c>
      <c r="C86" s="5"/>
      <c r="D86" s="22"/>
      <c r="E86" s="22"/>
      <c r="F86" s="28"/>
      <c r="G86" s="28"/>
      <c r="H86" s="18"/>
      <c r="I86" s="18"/>
    </row>
    <row r="87" spans="1:9" ht="25.15" customHeight="1">
      <c r="A87" s="25">
        <v>49</v>
      </c>
      <c r="B87" s="76" t="s">
        <v>118</v>
      </c>
      <c r="C87" s="72" t="s">
        <v>49</v>
      </c>
      <c r="D87" s="22">
        <v>240</v>
      </c>
      <c r="E87" s="22">
        <v>12</v>
      </c>
      <c r="F87" s="28">
        <v>2.5</v>
      </c>
      <c r="G87" s="28">
        <v>85</v>
      </c>
      <c r="H87" s="18">
        <f t="shared" ref="H87:H88" si="30">F87*G87</f>
        <v>212.5</v>
      </c>
      <c r="I87" s="18">
        <f t="shared" ref="I87:I88" si="31">H87*1.23</f>
        <v>261.375</v>
      </c>
    </row>
    <row r="88" spans="1:9" ht="25.15" customHeight="1">
      <c r="A88" s="25">
        <v>50</v>
      </c>
      <c r="B88" s="76" t="s">
        <v>120</v>
      </c>
      <c r="C88" s="72" t="s">
        <v>49</v>
      </c>
      <c r="D88" s="22">
        <v>210</v>
      </c>
      <c r="E88" s="22">
        <v>13</v>
      </c>
      <c r="F88" s="28">
        <v>2.2000000000000002</v>
      </c>
      <c r="G88" s="28">
        <v>85</v>
      </c>
      <c r="H88" s="18">
        <f t="shared" si="30"/>
        <v>187.00000000000003</v>
      </c>
      <c r="I88" s="18">
        <f t="shared" si="31"/>
        <v>230.01000000000002</v>
      </c>
    </row>
    <row r="89" spans="1:9" ht="25.15" customHeight="1">
      <c r="A89" s="25"/>
      <c r="B89" s="96"/>
      <c r="C89" s="72"/>
      <c r="D89" s="22"/>
      <c r="E89" s="22"/>
      <c r="F89" s="89">
        <f>SUM(F87:F88)</f>
        <v>4.7</v>
      </c>
      <c r="G89" s="28"/>
      <c r="H89" s="18"/>
      <c r="I89" s="18"/>
    </row>
    <row r="90" spans="1:9" ht="49.9" customHeight="1">
      <c r="A90" s="22"/>
      <c r="B90" s="75" t="s">
        <v>121</v>
      </c>
      <c r="C90" s="5"/>
      <c r="D90" s="22"/>
      <c r="E90" s="22"/>
      <c r="F90" s="28"/>
      <c r="G90" s="28"/>
      <c r="H90" s="18"/>
      <c r="I90" s="18"/>
    </row>
    <row r="91" spans="1:9" ht="25.15" customHeight="1">
      <c r="A91" s="25">
        <v>51</v>
      </c>
      <c r="B91" s="76" t="s">
        <v>122</v>
      </c>
      <c r="C91" s="72" t="s">
        <v>49</v>
      </c>
      <c r="D91" s="22">
        <v>240</v>
      </c>
      <c r="E91" s="22">
        <v>14</v>
      </c>
      <c r="F91" s="28">
        <v>2.5</v>
      </c>
      <c r="G91" s="28">
        <v>85</v>
      </c>
      <c r="H91" s="18">
        <f t="shared" ref="H91:H92" si="32">F91*G91</f>
        <v>212.5</v>
      </c>
      <c r="I91" s="18">
        <f t="shared" ref="I91:I92" si="33">H91*1.23</f>
        <v>261.375</v>
      </c>
    </row>
    <row r="92" spans="1:9" ht="25.15" customHeight="1">
      <c r="A92" s="25">
        <v>52</v>
      </c>
      <c r="B92" s="76" t="s">
        <v>123</v>
      </c>
      <c r="C92" s="72" t="s">
        <v>49</v>
      </c>
      <c r="D92" s="22">
        <v>270</v>
      </c>
      <c r="E92" s="22">
        <v>15</v>
      </c>
      <c r="F92" s="28">
        <v>3.25</v>
      </c>
      <c r="G92" s="28">
        <v>85</v>
      </c>
      <c r="H92" s="18">
        <f t="shared" si="32"/>
        <v>276.25</v>
      </c>
      <c r="I92" s="18">
        <f t="shared" si="33"/>
        <v>339.78750000000002</v>
      </c>
    </row>
    <row r="93" spans="1:9" ht="25.15" customHeight="1">
      <c r="A93" s="25"/>
      <c r="B93" s="96"/>
      <c r="C93" s="72"/>
      <c r="D93" s="22"/>
      <c r="E93" s="22"/>
      <c r="F93" s="89">
        <f>SUM(F91:F92)</f>
        <v>5.75</v>
      </c>
      <c r="G93" s="28"/>
      <c r="H93" s="18"/>
      <c r="I93" s="18"/>
    </row>
    <row r="94" spans="1:9" ht="47.45" customHeight="1">
      <c r="A94" s="22"/>
      <c r="B94" s="7" t="s">
        <v>124</v>
      </c>
      <c r="C94" s="5"/>
      <c r="D94" s="22"/>
      <c r="E94" s="22"/>
      <c r="F94" s="28"/>
      <c r="G94" s="28"/>
      <c r="H94" s="18"/>
      <c r="I94" s="18"/>
    </row>
    <row r="95" spans="1:9" ht="25.15" customHeight="1">
      <c r="A95" s="25">
        <v>53</v>
      </c>
      <c r="B95" s="76" t="s">
        <v>125</v>
      </c>
      <c r="C95" s="72" t="s">
        <v>49</v>
      </c>
      <c r="D95" s="22">
        <v>270</v>
      </c>
      <c r="E95" s="22">
        <v>16</v>
      </c>
      <c r="F95" s="28">
        <v>3.2</v>
      </c>
      <c r="G95" s="28">
        <v>85</v>
      </c>
      <c r="H95" s="18">
        <f t="shared" ref="H95:H96" si="34">F95*G95</f>
        <v>272</v>
      </c>
      <c r="I95" s="18">
        <f t="shared" ref="I95:I96" si="35">H95*1.23</f>
        <v>334.56</v>
      </c>
    </row>
    <row r="96" spans="1:9" ht="25.15" customHeight="1">
      <c r="A96" s="25">
        <v>54</v>
      </c>
      <c r="B96" s="76" t="s">
        <v>126</v>
      </c>
      <c r="C96" s="72" t="s">
        <v>49</v>
      </c>
      <c r="D96" s="22">
        <v>210</v>
      </c>
      <c r="E96" s="22">
        <v>17</v>
      </c>
      <c r="F96" s="28">
        <v>2.2000000000000002</v>
      </c>
      <c r="G96" s="28">
        <v>85</v>
      </c>
      <c r="H96" s="18">
        <f t="shared" si="34"/>
        <v>187.00000000000003</v>
      </c>
      <c r="I96" s="18">
        <f t="shared" si="35"/>
        <v>230.01000000000002</v>
      </c>
    </row>
    <row r="97" spans="1:9" ht="25.15" customHeight="1">
      <c r="A97" s="25"/>
      <c r="B97" s="96"/>
      <c r="C97" s="72"/>
      <c r="D97" s="22"/>
      <c r="E97" s="22"/>
      <c r="F97" s="89">
        <f>SUM(F95:F96)</f>
        <v>5.4</v>
      </c>
      <c r="G97" s="28"/>
      <c r="H97" s="18"/>
      <c r="I97" s="18"/>
    </row>
    <row r="98" spans="1:9" ht="68.25" customHeight="1">
      <c r="A98" s="22"/>
      <c r="B98" s="7" t="s">
        <v>135</v>
      </c>
      <c r="C98" s="5"/>
      <c r="D98" s="22"/>
      <c r="E98" s="22"/>
      <c r="F98" s="42"/>
      <c r="G98" s="28"/>
      <c r="H98" s="18"/>
      <c r="I98" s="18"/>
    </row>
    <row r="99" spans="1:9" ht="25.15" customHeight="1">
      <c r="A99" s="25">
        <v>55</v>
      </c>
      <c r="B99" s="76" t="s">
        <v>127</v>
      </c>
      <c r="C99" s="72" t="s">
        <v>49</v>
      </c>
      <c r="D99" s="22">
        <v>210</v>
      </c>
      <c r="E99" s="22">
        <v>18</v>
      </c>
      <c r="F99" s="28">
        <v>2.2000000000000002</v>
      </c>
      <c r="G99" s="28">
        <v>85</v>
      </c>
      <c r="H99" s="18">
        <f t="shared" ref="H99:H101" si="36">F99*G99</f>
        <v>187.00000000000003</v>
      </c>
      <c r="I99" s="18">
        <f t="shared" ref="I99:I101" si="37">H99*1.23</f>
        <v>230.01000000000002</v>
      </c>
    </row>
    <row r="100" spans="1:9" ht="25.15" customHeight="1">
      <c r="A100" s="25">
        <v>56</v>
      </c>
      <c r="B100" s="76" t="s">
        <v>128</v>
      </c>
      <c r="C100" s="72" t="s">
        <v>49</v>
      </c>
      <c r="D100" s="22">
        <v>240</v>
      </c>
      <c r="E100" s="22">
        <v>19</v>
      </c>
      <c r="F100" s="28">
        <v>2.5</v>
      </c>
      <c r="G100" s="28">
        <v>85</v>
      </c>
      <c r="H100" s="18">
        <f t="shared" si="36"/>
        <v>212.5</v>
      </c>
      <c r="I100" s="18">
        <f t="shared" si="37"/>
        <v>261.375</v>
      </c>
    </row>
    <row r="101" spans="1:9" ht="25.15" customHeight="1">
      <c r="A101" s="25">
        <v>57</v>
      </c>
      <c r="B101" s="76" t="s">
        <v>129</v>
      </c>
      <c r="C101" s="72" t="s">
        <v>49</v>
      </c>
      <c r="D101" s="22">
        <v>240</v>
      </c>
      <c r="E101" s="22">
        <v>20</v>
      </c>
      <c r="F101" s="28">
        <v>2.5</v>
      </c>
      <c r="G101" s="28">
        <v>85</v>
      </c>
      <c r="H101" s="18">
        <f t="shared" si="36"/>
        <v>212.5</v>
      </c>
      <c r="I101" s="18">
        <f t="shared" si="37"/>
        <v>261.375</v>
      </c>
    </row>
    <row r="102" spans="1:9" ht="25.15" customHeight="1">
      <c r="A102" s="25"/>
      <c r="B102" s="96"/>
      <c r="C102" s="72"/>
      <c r="D102" s="22"/>
      <c r="E102" s="22"/>
      <c r="F102" s="89">
        <f>SUM(F99:F101)</f>
        <v>7.2</v>
      </c>
      <c r="G102" s="28"/>
      <c r="H102" s="18"/>
      <c r="I102" s="18"/>
    </row>
    <row r="103" spans="1:9" ht="63.75" customHeight="1">
      <c r="A103" s="22"/>
      <c r="B103" s="7" t="s">
        <v>134</v>
      </c>
      <c r="C103" s="5"/>
      <c r="D103" s="22"/>
      <c r="E103" s="22"/>
      <c r="F103" s="28"/>
      <c r="G103" s="28"/>
      <c r="H103" s="18"/>
      <c r="I103" s="18"/>
    </row>
    <row r="104" spans="1:9" ht="25.15" customHeight="1">
      <c r="A104" s="25">
        <v>58</v>
      </c>
      <c r="B104" s="76" t="s">
        <v>130</v>
      </c>
      <c r="C104" s="72" t="s">
        <v>49</v>
      </c>
      <c r="D104" s="22">
        <v>270</v>
      </c>
      <c r="E104" s="22">
        <v>25</v>
      </c>
      <c r="F104" s="28">
        <v>3.15</v>
      </c>
      <c r="G104" s="28">
        <v>85</v>
      </c>
      <c r="H104" s="18">
        <f t="shared" ref="H104:H107" si="38">F104*G104</f>
        <v>267.75</v>
      </c>
      <c r="I104" s="18">
        <f t="shared" ref="I104:I107" si="39">H104*1.23</f>
        <v>329.33249999999998</v>
      </c>
    </row>
    <row r="105" spans="1:9" ht="25.15" customHeight="1">
      <c r="A105" s="25">
        <v>59</v>
      </c>
      <c r="B105" s="76" t="s">
        <v>131</v>
      </c>
      <c r="C105" s="72" t="s">
        <v>49</v>
      </c>
      <c r="D105" s="22">
        <v>240</v>
      </c>
      <c r="E105" s="22">
        <v>27</v>
      </c>
      <c r="F105" s="28">
        <v>2.5</v>
      </c>
      <c r="G105" s="28">
        <v>85</v>
      </c>
      <c r="H105" s="18">
        <f t="shared" si="38"/>
        <v>212.5</v>
      </c>
      <c r="I105" s="18">
        <f t="shared" si="39"/>
        <v>261.375</v>
      </c>
    </row>
    <row r="106" spans="1:9" ht="25.15" customHeight="1">
      <c r="A106" s="25">
        <v>60</v>
      </c>
      <c r="B106" s="76" t="s">
        <v>132</v>
      </c>
      <c r="C106" s="72" t="s">
        <v>49</v>
      </c>
      <c r="D106" s="22">
        <v>240</v>
      </c>
      <c r="E106" s="22">
        <v>29</v>
      </c>
      <c r="F106" s="28">
        <v>2.4500000000000002</v>
      </c>
      <c r="G106" s="28">
        <v>85</v>
      </c>
      <c r="H106" s="18">
        <f t="shared" si="38"/>
        <v>208.25000000000003</v>
      </c>
      <c r="I106" s="18">
        <f t="shared" si="39"/>
        <v>256.14750000000004</v>
      </c>
    </row>
    <row r="107" spans="1:9" ht="25.15" customHeight="1">
      <c r="A107" s="25">
        <v>61</v>
      </c>
      <c r="B107" s="76" t="s">
        <v>133</v>
      </c>
      <c r="C107" s="72" t="s">
        <v>49</v>
      </c>
      <c r="D107" s="22">
        <v>240</v>
      </c>
      <c r="E107" s="22">
        <v>32</v>
      </c>
      <c r="F107" s="28">
        <v>2.5</v>
      </c>
      <c r="G107" s="28">
        <v>85</v>
      </c>
      <c r="H107" s="18">
        <f t="shared" si="38"/>
        <v>212.5</v>
      </c>
      <c r="I107" s="18">
        <f t="shared" si="39"/>
        <v>261.375</v>
      </c>
    </row>
    <row r="108" spans="1:9" ht="25.15" customHeight="1">
      <c r="A108" s="25"/>
      <c r="B108" s="97"/>
      <c r="C108" s="72"/>
      <c r="D108" s="22"/>
      <c r="E108" s="22"/>
      <c r="F108" s="89">
        <f>SUM(F104:F107)</f>
        <v>10.600000000000001</v>
      </c>
      <c r="G108" s="28"/>
      <c r="H108" s="18"/>
      <c r="I108" s="18"/>
    </row>
    <row r="109" spans="1:9" ht="78.75">
      <c r="E109" s="6" t="s">
        <v>4</v>
      </c>
      <c r="F109" s="6" t="s">
        <v>5</v>
      </c>
      <c r="G109" s="6" t="s">
        <v>6</v>
      </c>
      <c r="H109" s="6" t="s">
        <v>244</v>
      </c>
      <c r="I109" s="6" t="s">
        <v>8</v>
      </c>
    </row>
    <row r="110" spans="1:9">
      <c r="E110" s="104">
        <f>SUM(F10,F17,F23,F25,F27,F43,F64,F68,F81,F85,F89,F93,F97,F102,F108)</f>
        <v>116.45000000000002</v>
      </c>
      <c r="F110" s="100">
        <v>85</v>
      </c>
      <c r="G110" s="104">
        <f>E110*F110</f>
        <v>9898.2500000000018</v>
      </c>
      <c r="H110" s="104">
        <f>G110*23%</f>
        <v>2276.5975000000003</v>
      </c>
      <c r="I110" s="104">
        <f>G110+H110</f>
        <v>12174.847500000002</v>
      </c>
    </row>
    <row r="111" spans="1:9">
      <c r="E111" s="104">
        <f>SUM(F30,F36,F40,F53,F56)</f>
        <v>8.9499999999999993</v>
      </c>
      <c r="F111" s="100">
        <v>104</v>
      </c>
      <c r="G111" s="104">
        <f>E111*F111</f>
        <v>930.8</v>
      </c>
      <c r="H111" s="104">
        <f>G111*23%</f>
        <v>214.084</v>
      </c>
      <c r="I111" s="104">
        <f>G111+H111</f>
        <v>1144.884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3B3C4-0CBE-4058-8EED-4B4D8DA23ACA}">
  <dimension ref="A1:I121"/>
  <sheetViews>
    <sheetView topLeftCell="A109" workbookViewId="0">
      <selection activeCell="L117" sqref="L117"/>
    </sheetView>
  </sheetViews>
  <sheetFormatPr defaultRowHeight="15"/>
  <cols>
    <col min="1" max="1" width="6.140625" customWidth="1"/>
    <col min="2" max="2" width="25.85546875" customWidth="1"/>
    <col min="3" max="3" width="21" customWidth="1"/>
    <col min="4" max="4" width="11.140625" customWidth="1"/>
    <col min="5" max="5" width="12" customWidth="1"/>
    <col min="6" max="6" width="10.7109375" customWidth="1"/>
    <col min="7" max="7" width="8.42578125" customWidth="1"/>
    <col min="8" max="8" width="9.5703125" customWidth="1"/>
    <col min="9" max="9" width="10.85546875" customWidth="1"/>
  </cols>
  <sheetData>
    <row r="1" spans="1:9" ht="33.75" customHeight="1">
      <c r="A1" s="117" t="s">
        <v>247</v>
      </c>
      <c r="B1" s="117"/>
      <c r="C1" s="117"/>
    </row>
    <row r="2" spans="1:9" ht="82.5" customHeight="1">
      <c r="A2" s="4" t="s">
        <v>1</v>
      </c>
      <c r="B2" s="6" t="s">
        <v>7</v>
      </c>
      <c r="C2" s="5" t="s">
        <v>0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8</v>
      </c>
    </row>
    <row r="3" spans="1:9" ht="49.9" customHeight="1">
      <c r="A3" s="22"/>
      <c r="B3" s="77" t="s">
        <v>136</v>
      </c>
      <c r="C3" s="5"/>
      <c r="D3" s="22"/>
      <c r="E3" s="22"/>
      <c r="F3" s="28"/>
      <c r="G3" s="28"/>
      <c r="H3" s="18"/>
      <c r="I3" s="18"/>
    </row>
    <row r="4" spans="1:9" ht="25.15" customHeight="1">
      <c r="A4" s="22"/>
      <c r="B4" s="7" t="s">
        <v>137</v>
      </c>
      <c r="C4" s="5"/>
      <c r="D4" s="22"/>
      <c r="E4" s="22"/>
      <c r="F4" s="28"/>
      <c r="G4" s="28"/>
      <c r="H4" s="18"/>
      <c r="I4" s="18"/>
    </row>
    <row r="5" spans="1:9" ht="57.75" customHeight="1">
      <c r="A5" s="22"/>
      <c r="B5" s="6" t="s">
        <v>138</v>
      </c>
      <c r="C5" s="5"/>
      <c r="D5" s="22"/>
      <c r="E5" s="22"/>
      <c r="F5" s="28"/>
      <c r="G5" s="28"/>
      <c r="H5" s="18"/>
      <c r="I5" s="18"/>
    </row>
    <row r="6" spans="1:9" ht="25.15" customHeight="1">
      <c r="A6" s="22">
        <v>1</v>
      </c>
      <c r="B6" s="6" t="s">
        <v>139</v>
      </c>
      <c r="C6" s="5" t="s">
        <v>140</v>
      </c>
      <c r="D6" s="22">
        <v>279</v>
      </c>
      <c r="E6" s="22">
        <v>1</v>
      </c>
      <c r="F6" s="89">
        <v>2.9</v>
      </c>
      <c r="G6" s="28">
        <v>104</v>
      </c>
      <c r="H6" s="18">
        <f t="shared" ref="H6" si="0">F6*G6</f>
        <v>301.59999999999997</v>
      </c>
      <c r="I6" s="18">
        <f t="shared" ref="I6" si="1">H6*1.23</f>
        <v>370.96799999999996</v>
      </c>
    </row>
    <row r="7" spans="1:9" ht="25.15" customHeight="1">
      <c r="A7" s="22"/>
      <c r="B7" s="78" t="s">
        <v>141</v>
      </c>
      <c r="C7" s="5"/>
      <c r="D7" s="22"/>
      <c r="E7" s="22"/>
      <c r="F7" s="28"/>
      <c r="G7" s="28"/>
      <c r="H7" s="18"/>
      <c r="I7" s="18"/>
    </row>
    <row r="8" spans="1:9" ht="58.5" customHeight="1">
      <c r="A8" s="22"/>
      <c r="B8" s="6" t="s">
        <v>142</v>
      </c>
      <c r="C8" s="5"/>
      <c r="D8" s="22"/>
      <c r="E8" s="22"/>
      <c r="F8" s="28"/>
      <c r="G8" s="28"/>
      <c r="H8" s="18"/>
      <c r="I8" s="18"/>
    </row>
    <row r="9" spans="1:9" ht="49.9" customHeight="1">
      <c r="A9" s="22">
        <v>2</v>
      </c>
      <c r="B9" s="67" t="s">
        <v>144</v>
      </c>
      <c r="C9" s="5" t="s">
        <v>10</v>
      </c>
      <c r="D9" s="22">
        <v>195</v>
      </c>
      <c r="E9" s="22">
        <v>1</v>
      </c>
      <c r="F9" s="89">
        <v>1.85</v>
      </c>
      <c r="G9" s="28">
        <v>85</v>
      </c>
      <c r="H9" s="18">
        <f t="shared" ref="H9" si="2">F9*G9</f>
        <v>157.25</v>
      </c>
      <c r="I9" s="18">
        <f t="shared" ref="I9" si="3">H9*1.23</f>
        <v>193.41749999999999</v>
      </c>
    </row>
    <row r="10" spans="1:9" ht="25.15" customHeight="1">
      <c r="A10" s="22"/>
      <c r="B10" s="7" t="s">
        <v>145</v>
      </c>
      <c r="C10" s="5"/>
      <c r="D10" s="22"/>
      <c r="E10" s="22"/>
      <c r="F10" s="28"/>
      <c r="G10" s="28"/>
      <c r="H10" s="18"/>
      <c r="I10" s="18"/>
    </row>
    <row r="11" spans="1:9" ht="59.25" customHeight="1">
      <c r="A11" s="22"/>
      <c r="B11" s="6" t="s">
        <v>146</v>
      </c>
      <c r="C11" s="5"/>
      <c r="D11" s="22"/>
      <c r="E11" s="22"/>
      <c r="F11" s="42"/>
      <c r="G11" s="28"/>
      <c r="H11" s="18"/>
      <c r="I11" s="18"/>
    </row>
    <row r="12" spans="1:9" ht="60.75" customHeight="1">
      <c r="A12" s="22">
        <v>3</v>
      </c>
      <c r="B12" s="6" t="s">
        <v>143</v>
      </c>
      <c r="C12" s="5" t="s">
        <v>147</v>
      </c>
      <c r="D12" s="22">
        <v>177</v>
      </c>
      <c r="E12" s="22">
        <v>1</v>
      </c>
      <c r="F12" s="89">
        <v>1.3</v>
      </c>
      <c r="G12" s="28">
        <v>104</v>
      </c>
      <c r="H12" s="18">
        <f t="shared" ref="H12" si="4">F12*G12</f>
        <v>135.20000000000002</v>
      </c>
      <c r="I12" s="18">
        <f t="shared" ref="I12" si="5">H12*1.23</f>
        <v>166.29600000000002</v>
      </c>
    </row>
    <row r="13" spans="1:9" ht="61.5" customHeight="1">
      <c r="A13" s="22"/>
      <c r="B13" s="7" t="s">
        <v>148</v>
      </c>
      <c r="C13" s="5"/>
      <c r="D13" s="22"/>
      <c r="E13" s="22"/>
      <c r="F13" s="28"/>
      <c r="G13" s="28"/>
      <c r="H13" s="18"/>
      <c r="I13" s="18"/>
    </row>
    <row r="14" spans="1:9" ht="61.5" customHeight="1">
      <c r="A14" s="22"/>
      <c r="B14" s="6" t="s">
        <v>149</v>
      </c>
      <c r="C14" s="5"/>
      <c r="D14" s="6"/>
      <c r="E14" s="22"/>
      <c r="F14" s="28"/>
      <c r="G14" s="28"/>
      <c r="H14" s="18"/>
      <c r="I14" s="18"/>
    </row>
    <row r="15" spans="1:9" ht="25.15" customHeight="1">
      <c r="A15" s="22">
        <v>4</v>
      </c>
      <c r="B15" s="6" t="s">
        <v>150</v>
      </c>
      <c r="C15" s="5" t="s">
        <v>140</v>
      </c>
      <c r="D15" s="6">
        <v>261</v>
      </c>
      <c r="E15" s="22">
        <v>1</v>
      </c>
      <c r="F15" s="89">
        <v>2.4500000000000002</v>
      </c>
      <c r="G15" s="28">
        <v>104</v>
      </c>
      <c r="H15" s="18">
        <f t="shared" ref="H15" si="6">F15*G15</f>
        <v>254.8</v>
      </c>
      <c r="I15" s="18">
        <f t="shared" ref="I15" si="7">H15*1.23</f>
        <v>313.404</v>
      </c>
    </row>
    <row r="16" spans="1:9" ht="45" customHeight="1">
      <c r="A16" s="22"/>
      <c r="B16" s="6" t="s">
        <v>151</v>
      </c>
      <c r="C16" s="5"/>
      <c r="D16" s="6"/>
      <c r="E16" s="22"/>
      <c r="F16" s="28"/>
      <c r="G16" s="28"/>
      <c r="H16" s="18"/>
      <c r="I16" s="18"/>
    </row>
    <row r="17" spans="1:9" ht="25.15" customHeight="1">
      <c r="A17" s="22">
        <v>5</v>
      </c>
      <c r="B17" s="6" t="s">
        <v>152</v>
      </c>
      <c r="C17" s="5" t="s">
        <v>153</v>
      </c>
      <c r="D17" s="6">
        <v>88</v>
      </c>
      <c r="E17" s="22">
        <v>2</v>
      </c>
      <c r="F17" s="28">
        <v>0.45</v>
      </c>
      <c r="G17" s="28">
        <v>85</v>
      </c>
      <c r="H17" s="18">
        <f t="shared" ref="H17:H18" si="8">F17*G17</f>
        <v>38.25</v>
      </c>
      <c r="I17" s="18">
        <f t="shared" ref="I17:I18" si="9">H17*1.23</f>
        <v>47.047499999999999</v>
      </c>
    </row>
    <row r="18" spans="1:9" ht="25.15" customHeight="1">
      <c r="A18" s="22">
        <v>6</v>
      </c>
      <c r="B18" s="6" t="s">
        <v>154</v>
      </c>
      <c r="C18" s="5" t="s">
        <v>153</v>
      </c>
      <c r="D18" s="6">
        <v>89</v>
      </c>
      <c r="E18" s="22">
        <v>3</v>
      </c>
      <c r="F18" s="28">
        <v>0.45</v>
      </c>
      <c r="G18" s="28">
        <v>85</v>
      </c>
      <c r="H18" s="18">
        <f t="shared" si="8"/>
        <v>38.25</v>
      </c>
      <c r="I18" s="18">
        <f t="shared" si="9"/>
        <v>47.047499999999999</v>
      </c>
    </row>
    <row r="19" spans="1:9" ht="25.15" customHeight="1">
      <c r="A19" s="22"/>
      <c r="B19" s="6"/>
      <c r="C19" s="5"/>
      <c r="D19" s="6"/>
      <c r="E19" s="22"/>
      <c r="F19" s="89">
        <f>SUM(F17:F18)</f>
        <v>0.9</v>
      </c>
      <c r="G19" s="28"/>
      <c r="H19" s="18"/>
      <c r="I19" s="18"/>
    </row>
    <row r="20" spans="1:9" ht="45" customHeight="1">
      <c r="A20" s="22"/>
      <c r="B20" s="6" t="s">
        <v>155</v>
      </c>
      <c r="C20" s="5"/>
      <c r="D20" s="6"/>
      <c r="E20" s="22"/>
      <c r="F20" s="42"/>
      <c r="G20" s="28"/>
      <c r="H20" s="18"/>
      <c r="I20" s="18"/>
    </row>
    <row r="21" spans="1:9" ht="36" customHeight="1">
      <c r="A21" s="22">
        <v>7</v>
      </c>
      <c r="B21" s="6" t="s">
        <v>156</v>
      </c>
      <c r="C21" s="5" t="s">
        <v>153</v>
      </c>
      <c r="D21" s="22">
        <v>99</v>
      </c>
      <c r="E21" s="22">
        <v>4</v>
      </c>
      <c r="F21" s="89">
        <v>0.6</v>
      </c>
      <c r="G21" s="28">
        <v>85</v>
      </c>
      <c r="H21" s="18">
        <f t="shared" ref="H21" si="10">F21*G21</f>
        <v>51</v>
      </c>
      <c r="I21" s="18">
        <f t="shared" ref="I21" si="11">H21*1.23</f>
        <v>62.73</v>
      </c>
    </row>
    <row r="22" spans="1:9" ht="39" customHeight="1">
      <c r="A22" s="22"/>
      <c r="B22" s="6" t="s">
        <v>157</v>
      </c>
      <c r="C22" s="5"/>
      <c r="D22" s="22"/>
      <c r="E22" s="22"/>
      <c r="F22" s="63"/>
      <c r="G22" s="28"/>
      <c r="H22" s="18"/>
      <c r="I22" s="18"/>
    </row>
    <row r="23" spans="1:9" ht="43.5" customHeight="1">
      <c r="A23" s="22">
        <v>8</v>
      </c>
      <c r="B23" s="6" t="s">
        <v>158</v>
      </c>
      <c r="C23" s="5" t="s">
        <v>159</v>
      </c>
      <c r="D23" s="22">
        <v>149</v>
      </c>
      <c r="E23" s="22">
        <v>5</v>
      </c>
      <c r="F23" s="28">
        <v>0.9</v>
      </c>
      <c r="G23" s="28">
        <v>104</v>
      </c>
      <c r="H23" s="18">
        <f t="shared" ref="H23:H24" si="12">F23*G23</f>
        <v>93.600000000000009</v>
      </c>
      <c r="I23" s="18">
        <f t="shared" ref="I23:I24" si="13">H23*1.23</f>
        <v>115.12800000000001</v>
      </c>
    </row>
    <row r="24" spans="1:9" ht="45.75" customHeight="1">
      <c r="A24" s="22">
        <v>9</v>
      </c>
      <c r="B24" s="6" t="s">
        <v>160</v>
      </c>
      <c r="C24" s="5" t="s">
        <v>159</v>
      </c>
      <c r="D24" s="6">
        <v>169</v>
      </c>
      <c r="E24" s="6">
        <v>6</v>
      </c>
      <c r="F24" s="28">
        <v>1.25</v>
      </c>
      <c r="G24" s="28">
        <v>104</v>
      </c>
      <c r="H24" s="18">
        <f t="shared" si="12"/>
        <v>130</v>
      </c>
      <c r="I24" s="18">
        <f t="shared" si="13"/>
        <v>159.9</v>
      </c>
    </row>
    <row r="25" spans="1:9" ht="33.6" customHeight="1">
      <c r="A25" s="22"/>
      <c r="B25" s="6"/>
      <c r="C25" s="5"/>
      <c r="D25" s="6"/>
      <c r="E25" s="6"/>
      <c r="F25" s="89">
        <f>SUM(F23:F24)</f>
        <v>2.15</v>
      </c>
      <c r="G25" s="28"/>
      <c r="H25" s="18"/>
      <c r="I25" s="18"/>
    </row>
    <row r="26" spans="1:9" ht="25.15" customHeight="1">
      <c r="A26" s="22"/>
      <c r="B26" s="81" t="s">
        <v>161</v>
      </c>
      <c r="C26" s="80"/>
      <c r="D26" s="22"/>
      <c r="E26" s="22"/>
      <c r="F26" s="28"/>
      <c r="G26" s="28"/>
      <c r="H26" s="18"/>
      <c r="I26" s="18"/>
    </row>
    <row r="27" spans="1:9" ht="48.75" customHeight="1">
      <c r="A27" s="22"/>
      <c r="B27" s="83" t="s">
        <v>162</v>
      </c>
      <c r="C27" s="22"/>
      <c r="D27" s="22"/>
      <c r="E27" s="22"/>
      <c r="F27" s="28"/>
      <c r="G27" s="28"/>
      <c r="H27" s="28"/>
      <c r="I27" s="28"/>
    </row>
    <row r="28" spans="1:9" ht="25.15" customHeight="1">
      <c r="A28" s="25">
        <v>10</v>
      </c>
      <c r="B28" s="84" t="s">
        <v>163</v>
      </c>
      <c r="C28" s="82" t="s">
        <v>165</v>
      </c>
      <c r="D28" s="22">
        <v>67</v>
      </c>
      <c r="E28" s="22">
        <v>7</v>
      </c>
      <c r="F28" s="22">
        <v>0.15</v>
      </c>
      <c r="G28" s="28">
        <v>104</v>
      </c>
      <c r="H28" s="18">
        <f t="shared" ref="H28:H29" si="14">F28*G28</f>
        <v>15.6</v>
      </c>
      <c r="I28" s="18">
        <f t="shared" ref="I28:I29" si="15">H28*1.23</f>
        <v>19.187999999999999</v>
      </c>
    </row>
    <row r="29" spans="1:9" ht="25.15" customHeight="1">
      <c r="A29" s="25">
        <v>11</v>
      </c>
      <c r="B29" s="84" t="s">
        <v>164</v>
      </c>
      <c r="C29" s="82" t="s">
        <v>165</v>
      </c>
      <c r="D29" s="22">
        <v>57</v>
      </c>
      <c r="E29" s="22">
        <v>8</v>
      </c>
      <c r="F29" s="22">
        <v>0.1</v>
      </c>
      <c r="G29" s="28">
        <v>104</v>
      </c>
      <c r="H29" s="18">
        <f t="shared" si="14"/>
        <v>10.4</v>
      </c>
      <c r="I29" s="18">
        <f t="shared" si="15"/>
        <v>12.792</v>
      </c>
    </row>
    <row r="30" spans="1:9" ht="25.15" customHeight="1">
      <c r="A30" s="25"/>
      <c r="B30" s="98"/>
      <c r="C30" s="82"/>
      <c r="D30" s="22"/>
      <c r="E30" s="22"/>
      <c r="F30" s="52">
        <f>SUM(F28:F29)</f>
        <v>0.25</v>
      </c>
      <c r="G30" s="28"/>
      <c r="H30" s="18"/>
      <c r="I30" s="18"/>
    </row>
    <row r="31" spans="1:9" ht="42" customHeight="1">
      <c r="A31" s="22"/>
      <c r="B31" s="85" t="s">
        <v>166</v>
      </c>
      <c r="C31" s="22"/>
      <c r="D31" s="22"/>
      <c r="E31" s="22"/>
      <c r="F31" s="22"/>
      <c r="G31" s="22"/>
      <c r="H31" s="22"/>
      <c r="I31" s="22"/>
    </row>
    <row r="32" spans="1:9" ht="57" customHeight="1">
      <c r="A32" s="22"/>
      <c r="B32" s="83" t="s">
        <v>167</v>
      </c>
      <c r="C32" s="22"/>
      <c r="D32" s="22"/>
      <c r="E32" s="22"/>
      <c r="F32" s="22"/>
      <c r="G32" s="22"/>
      <c r="H32" s="22"/>
      <c r="I32" s="22"/>
    </row>
    <row r="33" spans="1:9" ht="25.15" customHeight="1">
      <c r="A33" s="25">
        <v>12</v>
      </c>
      <c r="B33" s="84" t="s">
        <v>168</v>
      </c>
      <c r="C33" s="82" t="s">
        <v>28</v>
      </c>
      <c r="D33" s="22">
        <v>71</v>
      </c>
      <c r="E33" s="22">
        <v>2</v>
      </c>
      <c r="F33" s="22">
        <v>0.15</v>
      </c>
      <c r="G33" s="28">
        <v>104</v>
      </c>
      <c r="H33" s="18">
        <f t="shared" ref="H33:H35" si="16">F33*G33</f>
        <v>15.6</v>
      </c>
      <c r="I33" s="18">
        <f t="shared" ref="I33:I35" si="17">H33*1.23</f>
        <v>19.187999999999999</v>
      </c>
    </row>
    <row r="34" spans="1:9" ht="25.15" customHeight="1">
      <c r="A34" s="25">
        <v>13</v>
      </c>
      <c r="B34" s="84" t="s">
        <v>169</v>
      </c>
      <c r="C34" s="82" t="s">
        <v>28</v>
      </c>
      <c r="D34" s="22">
        <v>87</v>
      </c>
      <c r="E34" s="22">
        <v>3</v>
      </c>
      <c r="F34" s="22">
        <v>0.2</v>
      </c>
      <c r="G34" s="28">
        <v>104</v>
      </c>
      <c r="H34" s="18">
        <f t="shared" si="16"/>
        <v>20.8</v>
      </c>
      <c r="I34" s="18">
        <f t="shared" si="17"/>
        <v>25.584</v>
      </c>
    </row>
    <row r="35" spans="1:9" ht="25.15" customHeight="1">
      <c r="A35" s="25">
        <v>14</v>
      </c>
      <c r="B35" s="84" t="s">
        <v>170</v>
      </c>
      <c r="C35" s="82" t="s">
        <v>28</v>
      </c>
      <c r="D35" s="22">
        <v>121</v>
      </c>
      <c r="E35" s="22">
        <v>5</v>
      </c>
      <c r="F35" s="22">
        <v>0.55000000000000004</v>
      </c>
      <c r="G35" s="28">
        <v>104</v>
      </c>
      <c r="H35" s="18">
        <f t="shared" si="16"/>
        <v>57.2</v>
      </c>
      <c r="I35" s="18">
        <f t="shared" si="17"/>
        <v>70.356000000000009</v>
      </c>
    </row>
    <row r="36" spans="1:9" ht="25.15" customHeight="1">
      <c r="A36" s="22"/>
      <c r="B36" s="84"/>
      <c r="C36" s="82"/>
      <c r="D36" s="22"/>
      <c r="E36" s="22"/>
      <c r="F36" s="52">
        <f>SUM(F33:F35)</f>
        <v>0.9</v>
      </c>
      <c r="G36" s="28"/>
      <c r="H36" s="18"/>
      <c r="I36" s="18"/>
    </row>
    <row r="37" spans="1:9" ht="25.15" customHeight="1">
      <c r="A37" s="22"/>
      <c r="B37" s="52" t="s">
        <v>171</v>
      </c>
      <c r="C37" s="22"/>
      <c r="D37" s="22"/>
      <c r="E37" s="22"/>
      <c r="F37" s="22"/>
      <c r="G37" s="22"/>
      <c r="H37" s="22"/>
      <c r="I37" s="22"/>
    </row>
    <row r="38" spans="1:9" ht="44.45" customHeight="1">
      <c r="A38" s="22"/>
      <c r="B38" s="24" t="s">
        <v>172</v>
      </c>
      <c r="C38" s="22"/>
      <c r="D38" s="22"/>
      <c r="E38" s="22"/>
      <c r="F38" s="22"/>
      <c r="G38" s="22"/>
      <c r="H38" s="22"/>
      <c r="I38" s="22"/>
    </row>
    <row r="39" spans="1:9" ht="25.15" customHeight="1">
      <c r="A39" s="22">
        <v>15</v>
      </c>
      <c r="B39" s="28" t="s">
        <v>173</v>
      </c>
      <c r="C39" s="28" t="s">
        <v>9</v>
      </c>
      <c r="D39" s="22">
        <v>380</v>
      </c>
      <c r="E39" s="22">
        <v>7</v>
      </c>
      <c r="F39" s="89">
        <v>4.5999999999999996</v>
      </c>
      <c r="G39" s="28">
        <v>85</v>
      </c>
      <c r="H39" s="18">
        <f t="shared" ref="H39" si="18">F39*G39</f>
        <v>390.99999999999994</v>
      </c>
      <c r="I39" s="18">
        <f t="shared" ref="I39" si="19">H39*1.23</f>
        <v>480.92999999999995</v>
      </c>
    </row>
    <row r="40" spans="1:9" ht="25.15" customHeight="1">
      <c r="A40" s="22"/>
      <c r="B40" s="80" t="s">
        <v>174</v>
      </c>
      <c r="C40" s="22"/>
      <c r="D40" s="22"/>
      <c r="E40" s="22"/>
      <c r="F40" s="28"/>
      <c r="G40" s="28"/>
      <c r="H40" s="28"/>
      <c r="I40" s="28"/>
    </row>
    <row r="41" spans="1:9" ht="58.5" customHeight="1">
      <c r="A41" s="86"/>
      <c r="B41" s="24" t="s">
        <v>175</v>
      </c>
      <c r="C41" s="86"/>
      <c r="D41" s="86"/>
      <c r="E41" s="86"/>
      <c r="F41" s="79"/>
      <c r="G41" s="79"/>
      <c r="H41" s="79"/>
      <c r="I41" s="79"/>
    </row>
    <row r="42" spans="1:9" ht="66" customHeight="1">
      <c r="A42" s="22">
        <v>16</v>
      </c>
      <c r="B42" s="24" t="s">
        <v>176</v>
      </c>
      <c r="C42" s="22" t="s">
        <v>10</v>
      </c>
      <c r="D42" s="22">
        <v>190</v>
      </c>
      <c r="E42" s="22">
        <v>1</v>
      </c>
      <c r="F42" s="89">
        <v>1.65</v>
      </c>
      <c r="G42" s="28">
        <v>85</v>
      </c>
      <c r="H42" s="18">
        <f t="shared" ref="H42" si="20">F42*G42</f>
        <v>140.25</v>
      </c>
      <c r="I42" s="18">
        <f t="shared" ref="I42" si="21">H42*1.23</f>
        <v>172.50749999999999</v>
      </c>
    </row>
    <row r="43" spans="1:9" ht="63" customHeight="1">
      <c r="A43" s="86"/>
      <c r="B43" s="51" t="s">
        <v>245</v>
      </c>
      <c r="C43" s="86"/>
      <c r="D43" s="86"/>
      <c r="E43" s="86"/>
      <c r="F43" s="79"/>
      <c r="G43" s="79"/>
      <c r="H43" s="79"/>
      <c r="I43" s="79"/>
    </row>
    <row r="44" spans="1:9" ht="25.15" customHeight="1">
      <c r="A44" s="22">
        <v>17</v>
      </c>
      <c r="B44" s="22" t="s">
        <v>177</v>
      </c>
      <c r="C44" s="22" t="s">
        <v>75</v>
      </c>
      <c r="D44" s="22" t="s">
        <v>182</v>
      </c>
      <c r="E44" s="22">
        <v>1</v>
      </c>
      <c r="F44" s="28">
        <v>0.2</v>
      </c>
      <c r="G44" s="28">
        <v>85</v>
      </c>
      <c r="H44" s="18">
        <f t="shared" ref="H44:H59" si="22">F44*G44</f>
        <v>17</v>
      </c>
      <c r="I44" s="18">
        <f t="shared" ref="I44:I59" si="23">H44*1.23</f>
        <v>20.91</v>
      </c>
    </row>
    <row r="45" spans="1:9" ht="25.15" customHeight="1">
      <c r="A45" s="22">
        <v>18</v>
      </c>
      <c r="B45" s="22" t="s">
        <v>178</v>
      </c>
      <c r="C45" s="22" t="s">
        <v>13</v>
      </c>
      <c r="D45" s="22">
        <v>50.89</v>
      </c>
      <c r="E45" s="22">
        <v>3</v>
      </c>
      <c r="F45" s="28">
        <v>0.25</v>
      </c>
      <c r="G45" s="28">
        <v>104</v>
      </c>
      <c r="H45" s="18">
        <f t="shared" si="22"/>
        <v>26</v>
      </c>
      <c r="I45" s="18">
        <f t="shared" si="23"/>
        <v>31.98</v>
      </c>
    </row>
    <row r="46" spans="1:9" ht="25.15" customHeight="1">
      <c r="A46" s="22">
        <v>19</v>
      </c>
      <c r="B46" s="22" t="s">
        <v>179</v>
      </c>
      <c r="C46" s="22" t="s">
        <v>28</v>
      </c>
      <c r="D46" s="22">
        <v>110</v>
      </c>
      <c r="E46" s="22">
        <v>4</v>
      </c>
      <c r="F46" s="28">
        <v>0.45</v>
      </c>
      <c r="G46" s="28">
        <v>104</v>
      </c>
      <c r="H46" s="18">
        <f t="shared" si="22"/>
        <v>46.800000000000004</v>
      </c>
      <c r="I46" s="18">
        <f t="shared" si="23"/>
        <v>57.564000000000007</v>
      </c>
    </row>
    <row r="47" spans="1:9" ht="25.15" customHeight="1">
      <c r="A47" s="22">
        <v>20</v>
      </c>
      <c r="B47" s="22" t="s">
        <v>180</v>
      </c>
      <c r="C47" s="22" t="s">
        <v>13</v>
      </c>
      <c r="D47" s="22">
        <v>75.760000000000005</v>
      </c>
      <c r="E47" s="22">
        <v>5</v>
      </c>
      <c r="F47" s="28">
        <v>0.3</v>
      </c>
      <c r="G47" s="28">
        <v>104</v>
      </c>
      <c r="H47" s="18">
        <f t="shared" si="22"/>
        <v>31.2</v>
      </c>
      <c r="I47" s="18">
        <f t="shared" si="23"/>
        <v>38.375999999999998</v>
      </c>
    </row>
    <row r="48" spans="1:9" ht="25.15" customHeight="1">
      <c r="A48" s="22">
        <v>21</v>
      </c>
      <c r="B48" s="22" t="s">
        <v>181</v>
      </c>
      <c r="C48" s="22" t="s">
        <v>13</v>
      </c>
      <c r="D48" s="22">
        <v>55</v>
      </c>
      <c r="E48" s="22">
        <v>6</v>
      </c>
      <c r="F48" s="28">
        <v>0.1</v>
      </c>
      <c r="G48" s="28">
        <v>104</v>
      </c>
      <c r="H48" s="18">
        <f t="shared" si="22"/>
        <v>10.4</v>
      </c>
      <c r="I48" s="18">
        <f t="shared" si="23"/>
        <v>12.792</v>
      </c>
    </row>
    <row r="49" spans="1:9" ht="25.15" customHeight="1">
      <c r="A49" s="22">
        <v>22</v>
      </c>
      <c r="B49" s="22" t="s">
        <v>183</v>
      </c>
      <c r="C49" s="22" t="s">
        <v>13</v>
      </c>
      <c r="D49" s="22">
        <v>80.48</v>
      </c>
      <c r="E49" s="22">
        <v>7</v>
      </c>
      <c r="F49" s="28">
        <v>0.35</v>
      </c>
      <c r="G49" s="28">
        <v>104</v>
      </c>
      <c r="H49" s="18">
        <f t="shared" si="22"/>
        <v>36.4</v>
      </c>
      <c r="I49" s="18">
        <f t="shared" si="23"/>
        <v>44.771999999999998</v>
      </c>
    </row>
    <row r="50" spans="1:9" ht="25.15" customHeight="1">
      <c r="A50" s="22">
        <v>23</v>
      </c>
      <c r="B50" s="22" t="s">
        <v>184</v>
      </c>
      <c r="C50" s="22" t="s">
        <v>13</v>
      </c>
      <c r="D50" s="22">
        <v>72</v>
      </c>
      <c r="E50" s="22">
        <v>8</v>
      </c>
      <c r="F50" s="28">
        <v>0.15</v>
      </c>
      <c r="G50" s="28">
        <v>104</v>
      </c>
      <c r="H50" s="18">
        <f t="shared" si="22"/>
        <v>15.6</v>
      </c>
      <c r="I50" s="18">
        <f t="shared" si="23"/>
        <v>19.187999999999999</v>
      </c>
    </row>
    <row r="51" spans="1:9" ht="25.15" customHeight="1">
      <c r="A51" s="22">
        <v>24</v>
      </c>
      <c r="B51" s="90" t="s">
        <v>185</v>
      </c>
      <c r="C51" s="22" t="s">
        <v>13</v>
      </c>
      <c r="D51" s="28">
        <v>82.5</v>
      </c>
      <c r="E51" s="22">
        <v>9</v>
      </c>
      <c r="F51" s="28">
        <v>0.2</v>
      </c>
      <c r="G51" s="28">
        <v>104</v>
      </c>
      <c r="H51" s="18">
        <f t="shared" si="22"/>
        <v>20.8</v>
      </c>
      <c r="I51" s="18">
        <f t="shared" si="23"/>
        <v>25.584</v>
      </c>
    </row>
    <row r="52" spans="1:9" ht="25.15" customHeight="1">
      <c r="A52" s="22">
        <v>25</v>
      </c>
      <c r="B52" s="22" t="s">
        <v>186</v>
      </c>
      <c r="C52" s="22" t="s">
        <v>13</v>
      </c>
      <c r="D52" s="22">
        <v>91</v>
      </c>
      <c r="E52" s="22">
        <v>10</v>
      </c>
      <c r="F52" s="28">
        <v>0.25</v>
      </c>
      <c r="G52" s="28">
        <v>104</v>
      </c>
      <c r="H52" s="18">
        <f t="shared" si="22"/>
        <v>26</v>
      </c>
      <c r="I52" s="18">
        <f t="shared" si="23"/>
        <v>31.98</v>
      </c>
    </row>
    <row r="53" spans="1:9" ht="25.15" customHeight="1">
      <c r="A53" s="22">
        <v>26</v>
      </c>
      <c r="B53" s="22" t="s">
        <v>187</v>
      </c>
      <c r="C53" s="22" t="s">
        <v>13</v>
      </c>
      <c r="D53" s="22">
        <v>60</v>
      </c>
      <c r="E53" s="22">
        <v>11</v>
      </c>
      <c r="F53" s="28">
        <v>0.1</v>
      </c>
      <c r="G53" s="28">
        <v>104</v>
      </c>
      <c r="H53" s="18">
        <f t="shared" si="22"/>
        <v>10.4</v>
      </c>
      <c r="I53" s="18">
        <f t="shared" si="23"/>
        <v>12.792</v>
      </c>
    </row>
    <row r="54" spans="1:9" ht="25.15" customHeight="1">
      <c r="A54" s="22">
        <v>27</v>
      </c>
      <c r="B54" s="22" t="s">
        <v>188</v>
      </c>
      <c r="C54" s="22" t="s">
        <v>13</v>
      </c>
      <c r="D54" s="22">
        <v>80</v>
      </c>
      <c r="E54" s="22">
        <v>12</v>
      </c>
      <c r="F54" s="28">
        <v>0.15</v>
      </c>
      <c r="G54" s="28">
        <v>104</v>
      </c>
      <c r="H54" s="18">
        <f t="shared" si="22"/>
        <v>15.6</v>
      </c>
      <c r="I54" s="18">
        <f t="shared" si="23"/>
        <v>19.187999999999999</v>
      </c>
    </row>
    <row r="55" spans="1:9" ht="25.15" customHeight="1">
      <c r="A55" s="22">
        <v>28</v>
      </c>
      <c r="B55" s="22" t="s">
        <v>189</v>
      </c>
      <c r="C55" s="22" t="s">
        <v>13</v>
      </c>
      <c r="D55" s="22">
        <v>60</v>
      </c>
      <c r="E55" s="22">
        <v>13</v>
      </c>
      <c r="F55" s="28">
        <v>0.1</v>
      </c>
      <c r="G55" s="28">
        <v>104</v>
      </c>
      <c r="H55" s="18">
        <f t="shared" si="22"/>
        <v>10.4</v>
      </c>
      <c r="I55" s="18">
        <f t="shared" si="23"/>
        <v>12.792</v>
      </c>
    </row>
    <row r="56" spans="1:9" ht="25.15" customHeight="1">
      <c r="A56" s="22">
        <v>29</v>
      </c>
      <c r="B56" s="22" t="s">
        <v>190</v>
      </c>
      <c r="C56" s="22" t="s">
        <v>13</v>
      </c>
      <c r="D56" s="22">
        <v>52</v>
      </c>
      <c r="E56" s="22">
        <v>14</v>
      </c>
      <c r="F56" s="28">
        <v>7.0000000000000007E-2</v>
      </c>
      <c r="G56" s="28">
        <v>104</v>
      </c>
      <c r="H56" s="18">
        <f t="shared" si="22"/>
        <v>7.2800000000000011</v>
      </c>
      <c r="I56" s="18">
        <f t="shared" si="23"/>
        <v>8.9544000000000015</v>
      </c>
    </row>
    <row r="57" spans="1:9" ht="25.15" customHeight="1">
      <c r="A57" s="22">
        <v>30</v>
      </c>
      <c r="B57" s="22" t="s">
        <v>191</v>
      </c>
      <c r="C57" s="22" t="s">
        <v>194</v>
      </c>
      <c r="D57" s="22">
        <v>105</v>
      </c>
      <c r="E57" s="22">
        <v>15</v>
      </c>
      <c r="F57" s="28">
        <v>0.35</v>
      </c>
      <c r="G57" s="28">
        <v>91</v>
      </c>
      <c r="H57" s="18">
        <f t="shared" si="22"/>
        <v>31.849999999999998</v>
      </c>
      <c r="I57" s="18">
        <f t="shared" si="23"/>
        <v>39.1755</v>
      </c>
    </row>
    <row r="58" spans="1:9" ht="25.15" customHeight="1">
      <c r="A58" s="22">
        <v>31</v>
      </c>
      <c r="B58" s="22" t="s">
        <v>192</v>
      </c>
      <c r="C58" s="22" t="s">
        <v>194</v>
      </c>
      <c r="D58" s="22">
        <v>132</v>
      </c>
      <c r="E58" s="22">
        <v>16</v>
      </c>
      <c r="F58" s="28">
        <v>0.4</v>
      </c>
      <c r="G58" s="28">
        <v>91</v>
      </c>
      <c r="H58" s="18">
        <f t="shared" si="22"/>
        <v>36.4</v>
      </c>
      <c r="I58" s="18">
        <f t="shared" si="23"/>
        <v>44.771999999999998</v>
      </c>
    </row>
    <row r="59" spans="1:9" ht="25.15" customHeight="1">
      <c r="A59" s="22">
        <v>32</v>
      </c>
      <c r="B59" s="22" t="s">
        <v>193</v>
      </c>
      <c r="C59" s="22" t="s">
        <v>140</v>
      </c>
      <c r="D59" s="22">
        <v>83</v>
      </c>
      <c r="E59" s="22">
        <v>17</v>
      </c>
      <c r="F59" s="28">
        <v>0.25</v>
      </c>
      <c r="G59" s="28">
        <v>104</v>
      </c>
      <c r="H59" s="18">
        <f t="shared" si="22"/>
        <v>26</v>
      </c>
      <c r="I59" s="18">
        <f t="shared" si="23"/>
        <v>31.98</v>
      </c>
    </row>
    <row r="60" spans="1:9" ht="25.15" customHeight="1">
      <c r="A60" s="22"/>
      <c r="B60" s="22"/>
      <c r="C60" s="22"/>
      <c r="D60" s="22"/>
      <c r="E60" s="22"/>
      <c r="F60" s="89">
        <f>SUM(F44:F59)</f>
        <v>3.67</v>
      </c>
      <c r="G60" s="28"/>
      <c r="H60" s="18"/>
      <c r="I60" s="18"/>
    </row>
    <row r="61" spans="1:9" ht="61.9" customHeight="1">
      <c r="A61" s="86"/>
      <c r="B61" s="99" t="s">
        <v>195</v>
      </c>
      <c r="C61" s="86"/>
      <c r="D61" s="86"/>
      <c r="E61" s="86"/>
      <c r="F61" s="79"/>
      <c r="G61" s="79"/>
      <c r="H61" s="79"/>
      <c r="I61" s="79"/>
    </row>
    <row r="62" spans="1:9" ht="73.900000000000006" customHeight="1">
      <c r="A62" s="22">
        <v>33</v>
      </c>
      <c r="B62" s="24" t="s">
        <v>198</v>
      </c>
      <c r="C62" s="24" t="s">
        <v>92</v>
      </c>
      <c r="D62" s="22">
        <v>197</v>
      </c>
      <c r="E62" s="22">
        <v>2</v>
      </c>
      <c r="F62" s="28">
        <v>1.55</v>
      </c>
      <c r="G62" s="28">
        <v>104</v>
      </c>
      <c r="H62" s="18">
        <f t="shared" ref="H62:H116" si="24">F62*G62</f>
        <v>161.20000000000002</v>
      </c>
      <c r="I62" s="18">
        <f t="shared" ref="I62:I116" si="25">H62*1.23</f>
        <v>198.27600000000001</v>
      </c>
    </row>
    <row r="63" spans="1:9" ht="73.150000000000006" customHeight="1">
      <c r="A63" s="22">
        <v>34</v>
      </c>
      <c r="B63" s="24" t="s">
        <v>197</v>
      </c>
      <c r="C63" s="24" t="s">
        <v>92</v>
      </c>
      <c r="D63" s="22">
        <v>140</v>
      </c>
      <c r="E63" s="22">
        <v>3</v>
      </c>
      <c r="F63" s="28">
        <v>0.65</v>
      </c>
      <c r="G63" s="28">
        <v>104</v>
      </c>
      <c r="H63" s="18">
        <f t="shared" si="24"/>
        <v>67.600000000000009</v>
      </c>
      <c r="I63" s="18">
        <f t="shared" si="25"/>
        <v>83.14800000000001</v>
      </c>
    </row>
    <row r="64" spans="1:9" ht="32.450000000000003" customHeight="1">
      <c r="A64" s="22"/>
      <c r="B64" s="24"/>
      <c r="C64" s="24"/>
      <c r="D64" s="22"/>
      <c r="E64" s="22"/>
      <c r="F64" s="89">
        <f>SUM(F62:F63)</f>
        <v>2.2000000000000002</v>
      </c>
      <c r="G64" s="28"/>
      <c r="H64" s="18"/>
      <c r="I64" s="18"/>
    </row>
    <row r="65" spans="1:9" ht="61.9" customHeight="1">
      <c r="A65" s="86"/>
      <c r="B65" s="51" t="s">
        <v>196</v>
      </c>
      <c r="C65" s="86"/>
      <c r="D65" s="86"/>
      <c r="E65" s="86"/>
      <c r="F65" s="79"/>
      <c r="G65" s="79"/>
      <c r="H65" s="18"/>
      <c r="I65" s="18"/>
    </row>
    <row r="66" spans="1:9" ht="40.15" customHeight="1">
      <c r="A66" s="22">
        <v>35</v>
      </c>
      <c r="B66" s="22" t="s">
        <v>199</v>
      </c>
      <c r="C66" s="24" t="s">
        <v>92</v>
      </c>
      <c r="D66" s="22">
        <v>124</v>
      </c>
      <c r="E66" s="22">
        <v>4</v>
      </c>
      <c r="F66" s="28">
        <v>0.5</v>
      </c>
      <c r="G66" s="28">
        <v>104</v>
      </c>
      <c r="H66" s="18">
        <f t="shared" si="24"/>
        <v>52</v>
      </c>
      <c r="I66" s="18">
        <f t="shared" si="25"/>
        <v>63.96</v>
      </c>
    </row>
    <row r="67" spans="1:9" ht="40.15" customHeight="1">
      <c r="A67" s="22">
        <v>36</v>
      </c>
      <c r="B67" s="24" t="s">
        <v>200</v>
      </c>
      <c r="C67" s="24" t="s">
        <v>92</v>
      </c>
      <c r="D67" s="22">
        <v>136</v>
      </c>
      <c r="E67" s="22">
        <v>5</v>
      </c>
      <c r="F67" s="28">
        <v>0.6</v>
      </c>
      <c r="G67" s="28">
        <v>104</v>
      </c>
      <c r="H67" s="18">
        <f t="shared" si="24"/>
        <v>62.4</v>
      </c>
      <c r="I67" s="18">
        <f t="shared" si="25"/>
        <v>76.751999999999995</v>
      </c>
    </row>
    <row r="68" spans="1:9" ht="40.15" customHeight="1">
      <c r="A68" s="22">
        <v>37</v>
      </c>
      <c r="B68" s="24" t="s">
        <v>201</v>
      </c>
      <c r="C68" s="24" t="s">
        <v>92</v>
      </c>
      <c r="D68" s="22">
        <v>113</v>
      </c>
      <c r="E68" s="22">
        <v>6</v>
      </c>
      <c r="F68" s="28">
        <v>0.45</v>
      </c>
      <c r="G68" s="28">
        <v>104</v>
      </c>
      <c r="H68" s="18">
        <f t="shared" si="24"/>
        <v>46.800000000000004</v>
      </c>
      <c r="I68" s="18">
        <f t="shared" si="25"/>
        <v>57.564000000000007</v>
      </c>
    </row>
    <row r="69" spans="1:9" ht="40.15" customHeight="1">
      <c r="A69" s="22">
        <v>38</v>
      </c>
      <c r="B69" s="24" t="s">
        <v>202</v>
      </c>
      <c r="C69" s="24" t="s">
        <v>92</v>
      </c>
      <c r="D69" s="22">
        <v>166</v>
      </c>
      <c r="E69" s="22">
        <v>7</v>
      </c>
      <c r="F69" s="28">
        <v>1.25</v>
      </c>
      <c r="G69" s="28">
        <v>104</v>
      </c>
      <c r="H69" s="18">
        <f t="shared" si="24"/>
        <v>130</v>
      </c>
      <c r="I69" s="18">
        <f t="shared" si="25"/>
        <v>159.9</v>
      </c>
    </row>
    <row r="70" spans="1:9" ht="40.15" customHeight="1">
      <c r="A70" s="22">
        <v>39</v>
      </c>
      <c r="B70" s="24" t="s">
        <v>203</v>
      </c>
      <c r="C70" s="24" t="s">
        <v>92</v>
      </c>
      <c r="D70" s="22">
        <v>154</v>
      </c>
      <c r="E70" s="22">
        <v>8</v>
      </c>
      <c r="F70" s="28">
        <v>1.1000000000000001</v>
      </c>
      <c r="G70" s="28">
        <v>104</v>
      </c>
      <c r="H70" s="18">
        <f t="shared" si="24"/>
        <v>114.4</v>
      </c>
      <c r="I70" s="18">
        <f t="shared" si="25"/>
        <v>140.71200000000002</v>
      </c>
    </row>
    <row r="71" spans="1:9" ht="40.15" customHeight="1">
      <c r="A71" s="22">
        <v>40</v>
      </c>
      <c r="B71" s="24" t="s">
        <v>204</v>
      </c>
      <c r="C71" s="24" t="s">
        <v>92</v>
      </c>
      <c r="D71" s="22">
        <v>178</v>
      </c>
      <c r="E71" s="22">
        <v>9</v>
      </c>
      <c r="F71" s="28">
        <v>1.35</v>
      </c>
      <c r="G71" s="28">
        <v>104</v>
      </c>
      <c r="H71" s="18">
        <f t="shared" si="24"/>
        <v>140.4</v>
      </c>
      <c r="I71" s="18">
        <f t="shared" si="25"/>
        <v>172.69200000000001</v>
      </c>
    </row>
    <row r="72" spans="1:9" ht="25.9" customHeight="1">
      <c r="A72" s="22"/>
      <c r="B72" s="24"/>
      <c r="C72" s="24"/>
      <c r="D72" s="22"/>
      <c r="E72" s="22"/>
      <c r="F72" s="89">
        <f>SUM(F66:F71)</f>
        <v>5.25</v>
      </c>
      <c r="G72" s="28"/>
      <c r="H72" s="18"/>
      <c r="I72" s="18"/>
    </row>
    <row r="73" spans="1:9" ht="43.15" customHeight="1">
      <c r="A73" s="100"/>
      <c r="B73" s="101" t="s">
        <v>205</v>
      </c>
      <c r="C73" s="100"/>
      <c r="D73" s="100"/>
      <c r="E73" s="100"/>
      <c r="F73" s="100"/>
      <c r="G73" s="100"/>
      <c r="H73" s="18"/>
      <c r="I73" s="18"/>
    </row>
    <row r="74" spans="1:9" ht="39.75" customHeight="1">
      <c r="A74" s="100"/>
      <c r="B74" s="24" t="s">
        <v>206</v>
      </c>
      <c r="C74" s="100"/>
      <c r="D74" s="100"/>
      <c r="E74" s="100"/>
      <c r="F74" s="100"/>
      <c r="G74" s="100"/>
      <c r="H74" s="18"/>
      <c r="I74" s="18"/>
    </row>
    <row r="75" spans="1:9" ht="40.15" customHeight="1">
      <c r="A75" s="10">
        <v>41</v>
      </c>
      <c r="B75" s="103" t="s">
        <v>207</v>
      </c>
      <c r="C75" s="10" t="s">
        <v>159</v>
      </c>
      <c r="D75" s="10">
        <v>180</v>
      </c>
      <c r="E75" s="10">
        <v>1</v>
      </c>
      <c r="F75" s="10">
        <v>1.4</v>
      </c>
      <c r="G75" s="19">
        <v>104</v>
      </c>
      <c r="H75" s="18">
        <f t="shared" si="24"/>
        <v>145.6</v>
      </c>
      <c r="I75" s="18">
        <f t="shared" si="25"/>
        <v>179.08799999999999</v>
      </c>
    </row>
    <row r="76" spans="1:9" ht="40.15" customHeight="1">
      <c r="A76" s="10">
        <v>42</v>
      </c>
      <c r="B76" s="103" t="s">
        <v>207</v>
      </c>
      <c r="C76" s="10" t="s">
        <v>75</v>
      </c>
      <c r="D76" s="10">
        <v>224</v>
      </c>
      <c r="E76" s="10">
        <v>2</v>
      </c>
      <c r="F76" s="19">
        <v>1.75</v>
      </c>
      <c r="G76" s="19">
        <v>85</v>
      </c>
      <c r="H76" s="18">
        <f t="shared" si="24"/>
        <v>148.75</v>
      </c>
      <c r="I76" s="18">
        <f t="shared" si="25"/>
        <v>182.96250000000001</v>
      </c>
    </row>
    <row r="77" spans="1:9" ht="29.45" customHeight="1">
      <c r="A77" s="10"/>
      <c r="B77" s="103"/>
      <c r="C77" s="10"/>
      <c r="D77" s="10"/>
      <c r="E77" s="10"/>
      <c r="F77" s="92">
        <f>SUM(F75:F76)</f>
        <v>3.15</v>
      </c>
      <c r="G77" s="19"/>
      <c r="H77" s="18"/>
      <c r="I77" s="18"/>
    </row>
    <row r="78" spans="1:9" ht="40.15" customHeight="1">
      <c r="A78" s="100"/>
      <c r="B78" s="29" t="s">
        <v>208</v>
      </c>
      <c r="C78" s="100"/>
      <c r="D78" s="100"/>
      <c r="E78" s="100"/>
      <c r="F78" s="100"/>
      <c r="G78" s="104"/>
      <c r="H78" s="18"/>
      <c r="I78" s="18"/>
    </row>
    <row r="79" spans="1:9" ht="40.15" customHeight="1">
      <c r="A79" s="100"/>
      <c r="B79" s="24" t="s">
        <v>209</v>
      </c>
      <c r="C79" s="100"/>
      <c r="D79" s="100"/>
      <c r="E79" s="100"/>
      <c r="F79" s="100"/>
      <c r="G79" s="104"/>
      <c r="H79" s="18"/>
      <c r="I79" s="18"/>
    </row>
    <row r="80" spans="1:9" ht="40.15" customHeight="1">
      <c r="A80" s="10">
        <v>43</v>
      </c>
      <c r="B80" s="10" t="s">
        <v>210</v>
      </c>
      <c r="C80" s="10" t="s">
        <v>214</v>
      </c>
      <c r="D80" s="10">
        <v>239</v>
      </c>
      <c r="E80" s="10">
        <v>2</v>
      </c>
      <c r="F80" s="19">
        <v>2.4500000000000002</v>
      </c>
      <c r="G80" s="19">
        <v>104</v>
      </c>
      <c r="H80" s="18">
        <f t="shared" si="24"/>
        <v>254.8</v>
      </c>
      <c r="I80" s="18">
        <f t="shared" si="25"/>
        <v>313.404</v>
      </c>
    </row>
    <row r="81" spans="1:9" ht="40.15" customHeight="1">
      <c r="A81" s="10">
        <v>44</v>
      </c>
      <c r="B81" s="10" t="s">
        <v>211</v>
      </c>
      <c r="C81" s="10" t="s">
        <v>214</v>
      </c>
      <c r="D81" s="10">
        <v>154</v>
      </c>
      <c r="E81" s="10">
        <v>3</v>
      </c>
      <c r="F81" s="19">
        <v>1.2</v>
      </c>
      <c r="G81" s="19">
        <v>104</v>
      </c>
      <c r="H81" s="18">
        <f t="shared" si="24"/>
        <v>124.8</v>
      </c>
      <c r="I81" s="18">
        <f t="shared" si="25"/>
        <v>153.50399999999999</v>
      </c>
    </row>
    <row r="82" spans="1:9" ht="40.15" customHeight="1">
      <c r="A82" s="10">
        <v>45</v>
      </c>
      <c r="B82" s="10" t="s">
        <v>212</v>
      </c>
      <c r="C82" s="10" t="s">
        <v>214</v>
      </c>
      <c r="D82" s="10">
        <v>229</v>
      </c>
      <c r="E82" s="10">
        <v>4</v>
      </c>
      <c r="F82" s="19">
        <v>2.2999999999999998</v>
      </c>
      <c r="G82" s="19">
        <v>104</v>
      </c>
      <c r="H82" s="18">
        <f t="shared" si="24"/>
        <v>239.2</v>
      </c>
      <c r="I82" s="18">
        <f t="shared" si="25"/>
        <v>294.21600000000001</v>
      </c>
    </row>
    <row r="83" spans="1:9" ht="40.15" customHeight="1">
      <c r="A83" s="10">
        <v>46</v>
      </c>
      <c r="B83" s="12" t="s">
        <v>213</v>
      </c>
      <c r="C83" s="10" t="s">
        <v>214</v>
      </c>
      <c r="D83" s="10">
        <v>230</v>
      </c>
      <c r="E83" s="10">
        <v>5</v>
      </c>
      <c r="F83" s="19">
        <v>2.2999999999999998</v>
      </c>
      <c r="G83" s="19">
        <v>104</v>
      </c>
      <c r="H83" s="18">
        <f t="shared" si="24"/>
        <v>239.2</v>
      </c>
      <c r="I83" s="18">
        <f t="shared" si="25"/>
        <v>294.21600000000001</v>
      </c>
    </row>
    <row r="84" spans="1:9" ht="25.9" customHeight="1">
      <c r="A84" s="10"/>
      <c r="B84" s="12"/>
      <c r="C84" s="10"/>
      <c r="D84" s="10"/>
      <c r="E84" s="10"/>
      <c r="F84" s="92">
        <f>SUM(F80:F83)</f>
        <v>8.25</v>
      </c>
      <c r="G84" s="19"/>
      <c r="H84" s="18"/>
      <c r="I84" s="18"/>
    </row>
    <row r="85" spans="1:9" ht="40.15" customHeight="1">
      <c r="A85" s="100"/>
      <c r="B85" s="29" t="s">
        <v>208</v>
      </c>
      <c r="C85" s="100"/>
      <c r="D85" s="100"/>
      <c r="E85" s="100"/>
      <c r="F85" s="100"/>
      <c r="G85" s="104"/>
      <c r="H85" s="18"/>
      <c r="I85" s="18"/>
    </row>
    <row r="86" spans="1:9" ht="40.15" customHeight="1">
      <c r="A86" s="100"/>
      <c r="B86" s="24" t="s">
        <v>215</v>
      </c>
      <c r="C86" s="100"/>
      <c r="D86" s="100"/>
      <c r="E86" s="100"/>
      <c r="F86" s="100"/>
      <c r="G86" s="104"/>
      <c r="H86" s="18"/>
      <c r="I86" s="18"/>
    </row>
    <row r="87" spans="1:9" ht="40.15" customHeight="1">
      <c r="A87" s="22">
        <v>47</v>
      </c>
      <c r="B87" s="22" t="s">
        <v>216</v>
      </c>
      <c r="C87" s="22" t="s">
        <v>10</v>
      </c>
      <c r="D87" s="22">
        <v>185</v>
      </c>
      <c r="E87" s="22">
        <v>6</v>
      </c>
      <c r="F87" s="22">
        <v>1.35</v>
      </c>
      <c r="G87" s="19">
        <v>85</v>
      </c>
      <c r="H87" s="18">
        <f t="shared" si="24"/>
        <v>114.75000000000001</v>
      </c>
      <c r="I87" s="18">
        <f t="shared" si="25"/>
        <v>141.14250000000001</v>
      </c>
    </row>
    <row r="88" spans="1:9" ht="40.15" customHeight="1">
      <c r="A88" s="22">
        <v>48</v>
      </c>
      <c r="B88" s="22" t="s">
        <v>217</v>
      </c>
      <c r="C88" s="22" t="s">
        <v>10</v>
      </c>
      <c r="D88" s="22">
        <v>193</v>
      </c>
      <c r="E88" s="22">
        <v>7</v>
      </c>
      <c r="F88" s="22">
        <v>1.45</v>
      </c>
      <c r="G88" s="19">
        <v>85</v>
      </c>
      <c r="H88" s="18">
        <f t="shared" si="24"/>
        <v>123.25</v>
      </c>
      <c r="I88" s="18">
        <f t="shared" si="25"/>
        <v>151.5975</v>
      </c>
    </row>
    <row r="89" spans="1:9" ht="40.15" customHeight="1">
      <c r="A89" s="22">
        <v>49</v>
      </c>
      <c r="B89" s="22" t="s">
        <v>218</v>
      </c>
      <c r="C89" s="22" t="s">
        <v>10</v>
      </c>
      <c r="D89" s="22">
        <v>195</v>
      </c>
      <c r="E89" s="22">
        <v>8</v>
      </c>
      <c r="F89" s="22">
        <v>1.5</v>
      </c>
      <c r="G89" s="19">
        <v>85</v>
      </c>
      <c r="H89" s="18">
        <f t="shared" si="24"/>
        <v>127.5</v>
      </c>
      <c r="I89" s="18">
        <f t="shared" si="25"/>
        <v>156.82499999999999</v>
      </c>
    </row>
    <row r="90" spans="1:9" ht="40.15" customHeight="1">
      <c r="A90" s="22">
        <v>50</v>
      </c>
      <c r="B90" s="102" t="s">
        <v>220</v>
      </c>
      <c r="C90" s="22" t="s">
        <v>10</v>
      </c>
      <c r="D90" s="22">
        <v>221</v>
      </c>
      <c r="E90" s="22">
        <v>9</v>
      </c>
      <c r="F90" s="22">
        <v>1.7</v>
      </c>
      <c r="G90" s="19">
        <v>85</v>
      </c>
      <c r="H90" s="18">
        <f t="shared" si="24"/>
        <v>144.5</v>
      </c>
      <c r="I90" s="18">
        <f t="shared" si="25"/>
        <v>177.73499999999999</v>
      </c>
    </row>
    <row r="91" spans="1:9" ht="40.15" customHeight="1">
      <c r="A91" s="22">
        <v>51</v>
      </c>
      <c r="B91" s="102" t="s">
        <v>219</v>
      </c>
      <c r="C91" s="22" t="s">
        <v>10</v>
      </c>
      <c r="D91" s="22">
        <v>136</v>
      </c>
      <c r="E91" s="22">
        <v>10</v>
      </c>
      <c r="F91" s="22">
        <v>0.65</v>
      </c>
      <c r="G91" s="19">
        <v>85</v>
      </c>
      <c r="H91" s="18">
        <f t="shared" si="24"/>
        <v>55.25</v>
      </c>
      <c r="I91" s="18">
        <f t="shared" si="25"/>
        <v>67.957499999999996</v>
      </c>
    </row>
    <row r="92" spans="1:9" ht="29.45" customHeight="1">
      <c r="A92" s="22"/>
      <c r="B92" s="102"/>
      <c r="C92" s="22"/>
      <c r="D92" s="22"/>
      <c r="E92" s="22"/>
      <c r="F92" s="52">
        <f>SUM(F87:F91)</f>
        <v>6.65</v>
      </c>
      <c r="G92" s="19"/>
      <c r="H92" s="18"/>
      <c r="I92" s="18"/>
    </row>
    <row r="93" spans="1:9" ht="40.15" customHeight="1">
      <c r="A93" s="100"/>
      <c r="B93" s="105" t="s">
        <v>221</v>
      </c>
      <c r="C93" s="100"/>
      <c r="D93" s="100"/>
      <c r="E93" s="100"/>
      <c r="F93" s="100"/>
      <c r="G93" s="100"/>
      <c r="H93" s="18"/>
      <c r="I93" s="18"/>
    </row>
    <row r="94" spans="1:9" ht="40.15" customHeight="1">
      <c r="A94" s="100"/>
      <c r="B94" s="24" t="s">
        <v>222</v>
      </c>
      <c r="C94" s="100"/>
      <c r="D94" s="100"/>
      <c r="E94" s="100"/>
      <c r="F94" s="100"/>
      <c r="G94" s="100"/>
      <c r="H94" s="18"/>
      <c r="I94" s="18"/>
    </row>
    <row r="95" spans="1:9" ht="40.15" customHeight="1">
      <c r="A95" s="22">
        <v>52</v>
      </c>
      <c r="B95" s="86" t="s">
        <v>223</v>
      </c>
      <c r="C95" s="22" t="s">
        <v>9</v>
      </c>
      <c r="D95" s="22">
        <v>225</v>
      </c>
      <c r="E95" s="22">
        <v>11</v>
      </c>
      <c r="F95" s="52">
        <v>2.4</v>
      </c>
      <c r="G95" s="28">
        <v>85</v>
      </c>
      <c r="H95" s="18">
        <f t="shared" si="24"/>
        <v>204</v>
      </c>
      <c r="I95" s="18">
        <f t="shared" si="25"/>
        <v>250.92</v>
      </c>
    </row>
    <row r="96" spans="1:9" ht="40.15" customHeight="1">
      <c r="A96" s="100"/>
      <c r="B96" s="29" t="s">
        <v>225</v>
      </c>
      <c r="C96" s="100"/>
      <c r="D96" s="100"/>
      <c r="E96" s="100"/>
      <c r="F96" s="100"/>
      <c r="G96" s="100"/>
      <c r="H96" s="18"/>
      <c r="I96" s="18"/>
    </row>
    <row r="97" spans="1:9" ht="40.15" customHeight="1">
      <c r="A97" s="100"/>
      <c r="B97" s="24" t="s">
        <v>224</v>
      </c>
      <c r="C97" s="100"/>
      <c r="D97" s="100"/>
      <c r="E97" s="100"/>
      <c r="F97" s="100"/>
      <c r="G97" s="100"/>
      <c r="H97" s="18"/>
      <c r="I97" s="18"/>
    </row>
    <row r="98" spans="1:9" ht="40.15" customHeight="1">
      <c r="A98" s="22">
        <v>53</v>
      </c>
      <c r="B98" s="107" t="s">
        <v>226</v>
      </c>
      <c r="C98" s="22" t="s">
        <v>28</v>
      </c>
      <c r="D98" s="22">
        <v>154</v>
      </c>
      <c r="E98" s="22">
        <v>10</v>
      </c>
      <c r="F98" s="22">
        <v>1.5</v>
      </c>
      <c r="G98" s="28">
        <v>104</v>
      </c>
      <c r="H98" s="18">
        <f t="shared" si="24"/>
        <v>156</v>
      </c>
      <c r="I98" s="18">
        <f t="shared" si="25"/>
        <v>191.88</v>
      </c>
    </row>
    <row r="99" spans="1:9" ht="40.15" customHeight="1">
      <c r="A99" s="22">
        <v>54</v>
      </c>
      <c r="B99" s="107" t="s">
        <v>227</v>
      </c>
      <c r="C99" s="22" t="s">
        <v>28</v>
      </c>
      <c r="D99" s="22">
        <v>194</v>
      </c>
      <c r="E99" s="22">
        <v>11</v>
      </c>
      <c r="F99" s="22">
        <v>1.75</v>
      </c>
      <c r="G99" s="28">
        <v>104</v>
      </c>
      <c r="H99" s="18">
        <f t="shared" si="24"/>
        <v>182</v>
      </c>
      <c r="I99" s="18">
        <f t="shared" si="25"/>
        <v>223.85999999999999</v>
      </c>
    </row>
    <row r="100" spans="1:9" ht="40.15" customHeight="1">
      <c r="A100" s="22">
        <v>55</v>
      </c>
      <c r="B100" s="107" t="s">
        <v>228</v>
      </c>
      <c r="C100" s="22" t="s">
        <v>75</v>
      </c>
      <c r="D100" s="22">
        <v>120</v>
      </c>
      <c r="E100" s="22">
        <v>12</v>
      </c>
      <c r="F100" s="22">
        <v>0.55000000000000004</v>
      </c>
      <c r="G100" s="28">
        <v>85</v>
      </c>
      <c r="H100" s="18">
        <f t="shared" si="24"/>
        <v>46.750000000000007</v>
      </c>
      <c r="I100" s="18">
        <f t="shared" si="25"/>
        <v>57.502500000000005</v>
      </c>
    </row>
    <row r="101" spans="1:9" ht="27.6" customHeight="1">
      <c r="A101" s="54"/>
      <c r="B101" s="112"/>
      <c r="C101" s="54"/>
      <c r="D101" s="54"/>
      <c r="E101" s="54"/>
      <c r="F101" s="115">
        <f>SUM(F98:F100)</f>
        <v>3.8</v>
      </c>
      <c r="G101" s="114"/>
      <c r="H101" s="18"/>
      <c r="I101" s="18"/>
    </row>
    <row r="102" spans="1:9" ht="52.15" customHeight="1">
      <c r="A102" s="106"/>
      <c r="B102" s="108" t="s">
        <v>229</v>
      </c>
      <c r="C102" s="106"/>
      <c r="D102" s="106"/>
      <c r="E102" s="106"/>
      <c r="F102" s="106"/>
      <c r="G102" s="106"/>
      <c r="H102" s="18"/>
      <c r="I102" s="18"/>
    </row>
    <row r="103" spans="1:9" ht="40.15" customHeight="1">
      <c r="A103" s="109"/>
      <c r="B103" s="110" t="s">
        <v>230</v>
      </c>
      <c r="C103" s="109"/>
      <c r="D103" s="109"/>
      <c r="E103" s="109"/>
      <c r="F103" s="109"/>
      <c r="G103" s="109"/>
      <c r="H103" s="18"/>
      <c r="I103" s="18"/>
    </row>
    <row r="104" spans="1:9" ht="40.15" customHeight="1">
      <c r="A104" s="22">
        <v>56</v>
      </c>
      <c r="B104" s="107" t="s">
        <v>231</v>
      </c>
      <c r="C104" s="22" t="s">
        <v>28</v>
      </c>
      <c r="D104" s="22">
        <v>144</v>
      </c>
      <c r="E104" s="22">
        <v>1</v>
      </c>
      <c r="F104" s="52">
        <v>0.75</v>
      </c>
      <c r="G104" s="28">
        <v>104</v>
      </c>
      <c r="H104" s="18">
        <f t="shared" si="24"/>
        <v>78</v>
      </c>
      <c r="I104" s="18">
        <f t="shared" si="25"/>
        <v>95.94</v>
      </c>
    </row>
    <row r="105" spans="1:9" ht="40.15" customHeight="1">
      <c r="A105" s="22"/>
      <c r="B105" s="111" t="s">
        <v>238</v>
      </c>
      <c r="C105" s="22"/>
      <c r="D105" s="22"/>
      <c r="E105" s="22"/>
      <c r="F105" s="22"/>
      <c r="G105" s="22"/>
      <c r="H105" s="18"/>
      <c r="I105" s="18"/>
    </row>
    <row r="106" spans="1:9" ht="40.15" customHeight="1">
      <c r="A106" s="22">
        <v>57</v>
      </c>
      <c r="B106" s="107" t="s">
        <v>232</v>
      </c>
      <c r="C106" s="22" t="s">
        <v>28</v>
      </c>
      <c r="D106" s="22">
        <v>200</v>
      </c>
      <c r="E106" s="22">
        <v>2</v>
      </c>
      <c r="F106" s="52">
        <v>1.8</v>
      </c>
      <c r="G106" s="28">
        <v>104</v>
      </c>
      <c r="H106" s="18">
        <f t="shared" si="24"/>
        <v>187.20000000000002</v>
      </c>
      <c r="I106" s="18">
        <f t="shared" si="25"/>
        <v>230.25600000000003</v>
      </c>
    </row>
    <row r="107" spans="1:9" ht="40.15" customHeight="1">
      <c r="A107" s="22"/>
      <c r="B107" s="111" t="s">
        <v>240</v>
      </c>
      <c r="C107" s="22"/>
      <c r="D107" s="22"/>
      <c r="E107" s="22"/>
      <c r="F107" s="22"/>
      <c r="G107" s="22"/>
      <c r="H107" s="18"/>
      <c r="I107" s="18"/>
    </row>
    <row r="108" spans="1:9" ht="40.15" customHeight="1">
      <c r="A108" s="22">
        <v>58</v>
      </c>
      <c r="B108" s="107" t="s">
        <v>233</v>
      </c>
      <c r="C108" s="22" t="s">
        <v>28</v>
      </c>
      <c r="D108" s="22">
        <v>193</v>
      </c>
      <c r="E108" s="22">
        <v>3</v>
      </c>
      <c r="F108" s="52">
        <v>1.75</v>
      </c>
      <c r="G108" s="28">
        <v>104</v>
      </c>
      <c r="H108" s="18">
        <f t="shared" si="24"/>
        <v>182</v>
      </c>
      <c r="I108" s="18">
        <f t="shared" si="25"/>
        <v>223.85999999999999</v>
      </c>
    </row>
    <row r="109" spans="1:9" ht="44.25" customHeight="1">
      <c r="A109" s="22"/>
      <c r="B109" s="111" t="s">
        <v>241</v>
      </c>
      <c r="C109" s="22"/>
      <c r="D109" s="22"/>
      <c r="E109" s="22"/>
      <c r="F109" s="22"/>
      <c r="G109" s="22"/>
      <c r="H109" s="18"/>
      <c r="I109" s="18"/>
    </row>
    <row r="110" spans="1:9" ht="40.15" customHeight="1">
      <c r="A110" s="22">
        <v>59</v>
      </c>
      <c r="B110" s="107" t="s">
        <v>236</v>
      </c>
      <c r="C110" s="22" t="s">
        <v>28</v>
      </c>
      <c r="D110" s="22">
        <v>220</v>
      </c>
      <c r="E110" s="22">
        <v>4</v>
      </c>
      <c r="F110" s="52">
        <v>2.0499999999999998</v>
      </c>
      <c r="G110" s="28">
        <v>104</v>
      </c>
      <c r="H110" s="18">
        <f t="shared" si="24"/>
        <v>213.2</v>
      </c>
      <c r="I110" s="18">
        <f t="shared" si="25"/>
        <v>262.23599999999999</v>
      </c>
    </row>
    <row r="111" spans="1:9" ht="45" customHeight="1">
      <c r="A111" s="22"/>
      <c r="B111" s="111" t="s">
        <v>239</v>
      </c>
      <c r="C111" s="22"/>
      <c r="D111" s="22"/>
      <c r="E111" s="22"/>
      <c r="F111" s="22"/>
      <c r="G111" s="22"/>
      <c r="H111" s="18"/>
      <c r="I111" s="18"/>
    </row>
    <row r="112" spans="1:9" ht="40.15" customHeight="1">
      <c r="A112" s="22">
        <v>60</v>
      </c>
      <c r="B112" s="107" t="s">
        <v>234</v>
      </c>
      <c r="C112" s="22" t="s">
        <v>214</v>
      </c>
      <c r="D112" s="22">
        <v>212</v>
      </c>
      <c r="E112" s="22">
        <v>5</v>
      </c>
      <c r="F112" s="28">
        <v>2</v>
      </c>
      <c r="G112" s="28">
        <v>104</v>
      </c>
      <c r="H112" s="18">
        <f t="shared" si="24"/>
        <v>208</v>
      </c>
      <c r="I112" s="18">
        <f t="shared" si="25"/>
        <v>255.84</v>
      </c>
    </row>
    <row r="113" spans="1:9" ht="40.15" customHeight="1">
      <c r="A113" s="22">
        <v>61</v>
      </c>
      <c r="B113" s="107" t="s">
        <v>235</v>
      </c>
      <c r="C113" s="22" t="s">
        <v>140</v>
      </c>
      <c r="D113" s="22">
        <v>145</v>
      </c>
      <c r="E113" s="22">
        <v>6</v>
      </c>
      <c r="F113" s="28">
        <v>1.2</v>
      </c>
      <c r="G113" s="28">
        <v>104</v>
      </c>
      <c r="H113" s="18">
        <f t="shared" si="24"/>
        <v>124.8</v>
      </c>
      <c r="I113" s="18">
        <f t="shared" si="25"/>
        <v>153.50399999999999</v>
      </c>
    </row>
    <row r="114" spans="1:9" ht="29.45" customHeight="1">
      <c r="A114" s="54"/>
      <c r="B114" s="112"/>
      <c r="C114" s="54"/>
      <c r="D114" s="54"/>
      <c r="E114" s="54"/>
      <c r="F114" s="116">
        <f>SUM(F112:F113)</f>
        <v>3.2</v>
      </c>
      <c r="G114" s="114"/>
      <c r="H114" s="18"/>
      <c r="I114" s="18"/>
    </row>
    <row r="115" spans="1:9" ht="46.5" customHeight="1">
      <c r="A115" s="54"/>
      <c r="B115" s="113" t="s">
        <v>242</v>
      </c>
      <c r="C115" s="54"/>
      <c r="D115" s="54"/>
      <c r="E115" s="54"/>
      <c r="F115" s="54"/>
      <c r="G115" s="54"/>
      <c r="H115" s="18"/>
      <c r="I115" s="18"/>
    </row>
    <row r="116" spans="1:9" ht="40.15" customHeight="1">
      <c r="A116" s="54">
        <v>62</v>
      </c>
      <c r="B116" s="54" t="s">
        <v>237</v>
      </c>
      <c r="C116" s="22" t="s">
        <v>28</v>
      </c>
      <c r="D116" s="54">
        <v>162</v>
      </c>
      <c r="E116" s="54">
        <v>7</v>
      </c>
      <c r="F116" s="115">
        <v>1.25</v>
      </c>
      <c r="G116" s="28">
        <v>104</v>
      </c>
      <c r="H116" s="18">
        <f t="shared" si="24"/>
        <v>130</v>
      </c>
      <c r="I116" s="18">
        <f t="shared" si="25"/>
        <v>159.9</v>
      </c>
    </row>
    <row r="117" spans="1:9" ht="18" customHeight="1">
      <c r="A117" s="54"/>
      <c r="B117" s="54"/>
      <c r="C117" s="22"/>
      <c r="D117" s="54"/>
      <c r="E117" s="54"/>
      <c r="F117" s="115"/>
      <c r="G117" s="28"/>
      <c r="H117" s="18"/>
      <c r="I117" s="18"/>
    </row>
    <row r="118" spans="1:9" ht="78.75">
      <c r="E118" s="6" t="s">
        <v>4</v>
      </c>
      <c r="F118" s="6" t="s">
        <v>5</v>
      </c>
      <c r="G118" s="6" t="s">
        <v>6</v>
      </c>
      <c r="H118" s="6" t="s">
        <v>244</v>
      </c>
      <c r="I118" s="6" t="s">
        <v>8</v>
      </c>
    </row>
    <row r="119" spans="1:9">
      <c r="E119" s="104">
        <f>SUM(F9,F17:F18,F21,F39,F42,F44,F76,F92,F95,F100)</f>
        <v>21.15</v>
      </c>
      <c r="F119" s="100">
        <v>85</v>
      </c>
      <c r="G119" s="104">
        <f>E119*F119</f>
        <v>1797.7499999999998</v>
      </c>
      <c r="H119" s="104">
        <f>G119*23%</f>
        <v>413.48249999999996</v>
      </c>
      <c r="I119" s="104">
        <f>G119+H119</f>
        <v>2211.2324999999996</v>
      </c>
    </row>
    <row r="120" spans="1:9">
      <c r="E120" s="104">
        <f>SUM(F6,F12,F15,F25,F30,F36,F45:F56,F59,F64,F72,F75,F84,F98:F99,F104,F106,F108,F110,F114,F116)</f>
        <v>43.819999999999993</v>
      </c>
      <c r="F120" s="100">
        <v>104</v>
      </c>
      <c r="G120" s="104">
        <f>E120*F120</f>
        <v>4557.2799999999988</v>
      </c>
      <c r="H120" s="104">
        <f>G120*23%</f>
        <v>1048.1743999999999</v>
      </c>
      <c r="I120" s="104">
        <f>G120+H120</f>
        <v>5605.4543999999987</v>
      </c>
    </row>
    <row r="121" spans="1:9">
      <c r="E121" s="104">
        <f>SUM(F57:F58)</f>
        <v>0.75</v>
      </c>
      <c r="F121" s="100">
        <v>91</v>
      </c>
      <c r="G121" s="104">
        <f>E121*F121</f>
        <v>68.25</v>
      </c>
      <c r="H121" s="104">
        <f>G121*23%</f>
        <v>15.697500000000002</v>
      </c>
      <c r="I121" s="104">
        <f>G121+H121</f>
        <v>83.947500000000005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Głubczyce 1</vt:lpstr>
      <vt:lpstr>Grodków 2</vt:lpstr>
      <vt:lpstr>Olesno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2024-09-18T12:40:30Z</dcterms:modified>
</cp:coreProperties>
</file>